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PROYECTO DE GRADO NATALIA\"/>
    </mc:Choice>
  </mc:AlternateContent>
  <bookViews>
    <workbookView minimized="1" xWindow="0" yWindow="0" windowWidth="20490" windowHeight="6330" tabRatio="740" activeTab="1"/>
  </bookViews>
  <sheets>
    <sheet name="Datos" sheetId="2" r:id="rId1"/>
    <sheet name="Demanda" sheetId="3" r:id="rId2"/>
    <sheet name="C.Variables" sheetId="4" r:id="rId3"/>
    <sheet name="Nomina" sheetId="5" r:id="rId4"/>
    <sheet name="Servicios" sheetId="6" r:id="rId5"/>
    <sheet name="Inversion" sheetId="7" r:id="rId6"/>
    <sheet name="Credito" sheetId="8" r:id="rId7"/>
    <sheet name="Dep" sheetId="9" r:id="rId8"/>
    <sheet name="ER" sheetId="10" r:id="rId9"/>
    <sheet name="Flujo de Caja" sheetId="11" r:id="rId10"/>
    <sheet name="FCFF" sheetId="12" r:id="rId11"/>
    <sheet name="BG" sheetId="13" r:id="rId12"/>
    <sheet name="Indc" sheetId="14" r:id="rId13"/>
    <sheet name="14_Checks" sheetId="15" r:id="rId14"/>
  </sheets>
  <calcPr calcId="162913"/>
</workbook>
</file>

<file path=xl/calcChain.xml><?xml version="1.0" encoding="utf-8"?>
<calcChain xmlns="http://schemas.openxmlformats.org/spreadsheetml/2006/main">
  <c r="E8" i="3" l="1"/>
  <c r="D8" i="3"/>
  <c r="B7" i="3"/>
  <c r="B18" i="4" l="1"/>
  <c r="C9" i="5" l="1"/>
  <c r="D9" i="5"/>
  <c r="E9" i="5"/>
  <c r="F9" i="5"/>
  <c r="C11" i="15"/>
  <c r="B14" i="7"/>
  <c r="C12" i="2"/>
  <c r="D10" i="2"/>
  <c r="E10" i="2"/>
  <c r="F10" i="2"/>
  <c r="C10" i="2"/>
  <c r="C3" i="15" l="1"/>
  <c r="D3" i="15" s="1"/>
  <c r="E3" i="15" s="1"/>
  <c r="F3" i="15" s="1"/>
  <c r="B3" i="15"/>
  <c r="B16" i="14"/>
  <c r="C16" i="14" s="1"/>
  <c r="D16" i="14" s="1"/>
  <c r="E16" i="14" s="1"/>
  <c r="F16" i="14" s="1"/>
  <c r="B10" i="14"/>
  <c r="B8" i="14"/>
  <c r="B9" i="14" s="1"/>
  <c r="F14" i="13"/>
  <c r="B3" i="13"/>
  <c r="C3" i="13" s="1"/>
  <c r="D3" i="13" s="1"/>
  <c r="E3" i="13" s="1"/>
  <c r="F3" i="13" s="1"/>
  <c r="C3" i="12"/>
  <c r="D3" i="12" s="1"/>
  <c r="E3" i="12" s="1"/>
  <c r="F3" i="12" s="1"/>
  <c r="G3" i="12" s="1"/>
  <c r="G16" i="11"/>
  <c r="F16" i="11"/>
  <c r="E16" i="11"/>
  <c r="D16" i="11"/>
  <c r="C16" i="11"/>
  <c r="C3" i="11"/>
  <c r="D3" i="11" s="1"/>
  <c r="E3" i="11" s="1"/>
  <c r="F3" i="11" s="1"/>
  <c r="G3" i="11" s="1"/>
  <c r="B3" i="10"/>
  <c r="C3" i="10" s="1"/>
  <c r="D3" i="10" s="1"/>
  <c r="E3" i="10" s="1"/>
  <c r="F3" i="10" s="1"/>
  <c r="F26" i="9"/>
  <c r="E26" i="9"/>
  <c r="E14" i="13" s="1"/>
  <c r="D26" i="9"/>
  <c r="D14" i="13" s="1"/>
  <c r="C26" i="9"/>
  <c r="C14" i="13" s="1"/>
  <c r="B26" i="9"/>
  <c r="B14" i="13" s="1"/>
  <c r="F22" i="9"/>
  <c r="E22" i="9"/>
  <c r="E11" i="13" s="1"/>
  <c r="D22" i="9"/>
  <c r="D11" i="13" s="1"/>
  <c r="C22" i="9"/>
  <c r="C11" i="13" s="1"/>
  <c r="B22" i="9"/>
  <c r="F19" i="9"/>
  <c r="F15" i="10" s="1"/>
  <c r="G8" i="12" s="1"/>
  <c r="E19" i="9"/>
  <c r="E15" i="10" s="1"/>
  <c r="D19" i="9"/>
  <c r="D15" i="10" s="1"/>
  <c r="C19" i="9"/>
  <c r="C15" i="10" s="1"/>
  <c r="B19" i="9"/>
  <c r="B12" i="9"/>
  <c r="C12" i="9" s="1"/>
  <c r="D12" i="9" s="1"/>
  <c r="E12" i="9" s="1"/>
  <c r="F12" i="9" s="1"/>
  <c r="C8" i="9"/>
  <c r="B8" i="9"/>
  <c r="C7" i="9"/>
  <c r="B7" i="9"/>
  <c r="D7" i="9" s="1"/>
  <c r="E15" i="9" s="1"/>
  <c r="C6" i="9"/>
  <c r="B6" i="9"/>
  <c r="D6" i="9" s="1"/>
  <c r="E14" i="9" s="1"/>
  <c r="D5" i="9"/>
  <c r="E13" i="9" s="1"/>
  <c r="C5" i="9"/>
  <c r="F13" i="9" s="1"/>
  <c r="B5" i="9"/>
  <c r="A12" i="8"/>
  <c r="B12" i="8" s="1"/>
  <c r="C11" i="8"/>
  <c r="B11" i="8"/>
  <c r="B5" i="8"/>
  <c r="B4" i="8"/>
  <c r="B6" i="8" s="1"/>
  <c r="B9" i="7"/>
  <c r="B7" i="7"/>
  <c r="B6" i="7"/>
  <c r="B5" i="7"/>
  <c r="B4" i="7"/>
  <c r="B8" i="7" s="1"/>
  <c r="F26" i="6"/>
  <c r="E26" i="6"/>
  <c r="D26" i="6"/>
  <c r="C26" i="6"/>
  <c r="B26" i="6"/>
  <c r="F25" i="6"/>
  <c r="E25" i="6"/>
  <c r="D25" i="6"/>
  <c r="C25" i="6"/>
  <c r="B25" i="6"/>
  <c r="F24" i="6"/>
  <c r="E24" i="6"/>
  <c r="D24" i="6"/>
  <c r="C24" i="6"/>
  <c r="B24" i="6"/>
  <c r="B19" i="6"/>
  <c r="F17" i="6"/>
  <c r="E17" i="6"/>
  <c r="D17" i="6"/>
  <c r="C17" i="6"/>
  <c r="B17" i="6"/>
  <c r="F16" i="6"/>
  <c r="E16" i="6"/>
  <c r="D16" i="6"/>
  <c r="C16" i="6"/>
  <c r="B16" i="6"/>
  <c r="B20" i="6" s="1"/>
  <c r="F15" i="6"/>
  <c r="E15" i="6"/>
  <c r="D15" i="6"/>
  <c r="C15" i="6"/>
  <c r="B15" i="6"/>
  <c r="B12" i="6"/>
  <c r="C12" i="6" s="1"/>
  <c r="D12" i="6" s="1"/>
  <c r="E12" i="6" s="1"/>
  <c r="F12" i="6" s="1"/>
  <c r="B11" i="6"/>
  <c r="C11" i="6" s="1"/>
  <c r="D11" i="6" s="1"/>
  <c r="E11" i="6" s="1"/>
  <c r="F11" i="6" s="1"/>
  <c r="B10" i="6"/>
  <c r="C10" i="6" s="1"/>
  <c r="C9" i="6"/>
  <c r="B9" i="6"/>
  <c r="B3" i="6"/>
  <c r="C3" i="6" s="1"/>
  <c r="D3" i="6" s="1"/>
  <c r="E3" i="6" s="1"/>
  <c r="F3" i="6" s="1"/>
  <c r="F43" i="5"/>
  <c r="F42" i="5"/>
  <c r="F41" i="5"/>
  <c r="F40" i="5"/>
  <c r="F39" i="5"/>
  <c r="F38" i="5"/>
  <c r="F37" i="5"/>
  <c r="F36" i="5"/>
  <c r="B30" i="5"/>
  <c r="B22" i="5"/>
  <c r="B32" i="5" s="1"/>
  <c r="B21" i="5"/>
  <c r="B31" i="5" s="1"/>
  <c r="B20" i="5"/>
  <c r="C20" i="5" s="1"/>
  <c r="C30" i="5" s="1"/>
  <c r="B19" i="5"/>
  <c r="B29" i="5" s="1"/>
  <c r="B18" i="5"/>
  <c r="C18" i="5" s="1"/>
  <c r="C28" i="5" s="1"/>
  <c r="C17" i="5"/>
  <c r="D17" i="5" s="1"/>
  <c r="B17" i="5"/>
  <c r="B27" i="5" s="1"/>
  <c r="B16" i="5"/>
  <c r="C16" i="5" s="1"/>
  <c r="B15" i="5"/>
  <c r="B25" i="5" s="1"/>
  <c r="F11" i="15"/>
  <c r="E11" i="15"/>
  <c r="B9" i="5"/>
  <c r="B11" i="15" s="1"/>
  <c r="B3" i="5"/>
  <c r="C3" i="5" s="1"/>
  <c r="D3" i="5" s="1"/>
  <c r="E3" i="5" s="1"/>
  <c r="F3" i="5" s="1"/>
  <c r="B11" i="4"/>
  <c r="C11" i="4" s="1"/>
  <c r="D11" i="4" s="1"/>
  <c r="E11" i="4" s="1"/>
  <c r="F11" i="4" s="1"/>
  <c r="B9" i="4"/>
  <c r="B7" i="4"/>
  <c r="B5" i="4"/>
  <c r="B6" i="4" s="1"/>
  <c r="B9" i="3"/>
  <c r="B31" i="14" s="1"/>
  <c r="F6" i="3"/>
  <c r="E6" i="3"/>
  <c r="D6" i="3"/>
  <c r="C6" i="3"/>
  <c r="B6" i="3"/>
  <c r="B5" i="3"/>
  <c r="B3" i="3"/>
  <c r="C3" i="3" s="1"/>
  <c r="D3" i="3" s="1"/>
  <c r="E3" i="3" s="1"/>
  <c r="F3" i="3" s="1"/>
  <c r="C42" i="2"/>
  <c r="D42" i="2" s="1"/>
  <c r="E42" i="2" s="1"/>
  <c r="F42" i="2" s="1"/>
  <c r="B42" i="2"/>
  <c r="B28" i="2"/>
  <c r="B8" i="4" s="1"/>
  <c r="C9" i="3"/>
  <c r="F5" i="3"/>
  <c r="E5" i="3"/>
  <c r="D5" i="3"/>
  <c r="C5" i="3"/>
  <c r="B9" i="2"/>
  <c r="C9" i="2" s="1"/>
  <c r="D9" i="2" s="1"/>
  <c r="E9" i="2" s="1"/>
  <c r="F9" i="2" s="1"/>
  <c r="F7" i="3" l="1"/>
  <c r="C19" i="5"/>
  <c r="D19" i="5" s="1"/>
  <c r="E19" i="5" s="1"/>
  <c r="F19" i="5" s="1"/>
  <c r="B7" i="8"/>
  <c r="C15" i="5"/>
  <c r="D15" i="5" s="1"/>
  <c r="D25" i="5" s="1"/>
  <c r="B21" i="6"/>
  <c r="E7" i="3"/>
  <c r="F12" i="3" s="1"/>
  <c r="C22" i="5"/>
  <c r="C32" i="5" s="1"/>
  <c r="C27" i="5"/>
  <c r="C7" i="3"/>
  <c r="C5" i="6" s="1"/>
  <c r="C6" i="6" s="1"/>
  <c r="C7" i="6" s="1"/>
  <c r="D12" i="2"/>
  <c r="D9" i="3" s="1"/>
  <c r="E17" i="5"/>
  <c r="D27" i="5"/>
  <c r="C18" i="4"/>
  <c r="D16" i="5"/>
  <c r="C26" i="5"/>
  <c r="D10" i="6"/>
  <c r="D11" i="15"/>
  <c r="H11" i="15" s="1"/>
  <c r="D29" i="5"/>
  <c r="E11" i="8"/>
  <c r="D20" i="5"/>
  <c r="C25" i="5"/>
  <c r="F8" i="3"/>
  <c r="F13" i="3"/>
  <c r="D63" i="8"/>
  <c r="D67" i="8"/>
  <c r="D53" i="8"/>
  <c r="D45" i="8"/>
  <c r="D37" i="8"/>
  <c r="D29" i="8"/>
  <c r="D21" i="8"/>
  <c r="D59" i="8"/>
  <c r="D54" i="8"/>
  <c r="D46" i="8"/>
  <c r="D38" i="8"/>
  <c r="D30" i="8"/>
  <c r="D22" i="8"/>
  <c r="D14" i="8"/>
  <c r="D68" i="8"/>
  <c r="D64" i="8"/>
  <c r="D55" i="8"/>
  <c r="D47" i="8"/>
  <c r="D39" i="8"/>
  <c r="D31" i="8"/>
  <c r="D23" i="8"/>
  <c r="D69" i="8"/>
  <c r="D65" i="8"/>
  <c r="D49" i="8"/>
  <c r="D41" i="8"/>
  <c r="D33" i="8"/>
  <c r="D25" i="8"/>
  <c r="D17" i="8"/>
  <c r="D13" i="8"/>
  <c r="D70" i="8"/>
  <c r="D66" i="8"/>
  <c r="D51" i="8"/>
  <c r="D43" i="8"/>
  <c r="D35" i="8"/>
  <c r="D27" i="8"/>
  <c r="D19" i="8"/>
  <c r="D15" i="8"/>
  <c r="D58" i="8"/>
  <c r="D24" i="8"/>
  <c r="D18" i="8"/>
  <c r="D61" i="8"/>
  <c r="D48" i="8"/>
  <c r="D42" i="8"/>
  <c r="D36" i="8"/>
  <c r="D57" i="8"/>
  <c r="D60" i="8"/>
  <c r="D32" i="8"/>
  <c r="D26" i="8"/>
  <c r="D20" i="8"/>
  <c r="D56" i="8"/>
  <c r="D50" i="8"/>
  <c r="D44" i="8"/>
  <c r="D12" i="8"/>
  <c r="D11" i="8"/>
  <c r="D40" i="8"/>
  <c r="D34" i="8"/>
  <c r="D28" i="8"/>
  <c r="D62" i="8"/>
  <c r="D52" i="8"/>
  <c r="B14" i="11"/>
  <c r="B16" i="11" s="1"/>
  <c r="B10" i="12"/>
  <c r="B12" i="4"/>
  <c r="D9" i="6"/>
  <c r="C19" i="6"/>
  <c r="C20" i="6"/>
  <c r="E15" i="5"/>
  <c r="C21" i="6"/>
  <c r="D16" i="8"/>
  <c r="D7" i="3"/>
  <c r="D18" i="5"/>
  <c r="B26" i="5"/>
  <c r="C29" i="5"/>
  <c r="F5" i="6"/>
  <c r="F6" i="6" s="1"/>
  <c r="F7" i="6" s="1"/>
  <c r="A13" i="8"/>
  <c r="F14" i="9"/>
  <c r="B11" i="13"/>
  <c r="F7" i="11"/>
  <c r="F8" i="12"/>
  <c r="B11" i="12"/>
  <c r="B15" i="11"/>
  <c r="C14" i="9"/>
  <c r="D7" i="11"/>
  <c r="D8" i="12"/>
  <c r="C21" i="5"/>
  <c r="B28" i="5"/>
  <c r="B45" i="5" s="1"/>
  <c r="B6" i="10" s="1"/>
  <c r="E29" i="5"/>
  <c r="B15" i="9"/>
  <c r="D15" i="9"/>
  <c r="C15" i="9"/>
  <c r="F15" i="9"/>
  <c r="E7" i="11"/>
  <c r="E8" i="12"/>
  <c r="F29" i="5"/>
  <c r="B17" i="11"/>
  <c r="B4" i="14"/>
  <c r="F11" i="13"/>
  <c r="B14" i="9"/>
  <c r="D14" i="9"/>
  <c r="B15" i="10"/>
  <c r="B25" i="9"/>
  <c r="B13" i="9"/>
  <c r="D13" i="9"/>
  <c r="D8" i="9"/>
  <c r="F16" i="9" s="1"/>
  <c r="C13" i="9"/>
  <c r="G7" i="11"/>
  <c r="E16" i="9"/>
  <c r="E17" i="9" s="1"/>
  <c r="E12" i="2" l="1"/>
  <c r="E5" i="6"/>
  <c r="E6" i="6" s="1"/>
  <c r="E7" i="6" s="1"/>
  <c r="E32" i="6" s="1"/>
  <c r="E33" i="6" s="1"/>
  <c r="F17" i="9"/>
  <c r="F14" i="10" s="1"/>
  <c r="E13" i="3"/>
  <c r="B48" i="5"/>
  <c r="B46" i="5"/>
  <c r="B7" i="10" s="1"/>
  <c r="D22" i="5"/>
  <c r="E22" i="5" s="1"/>
  <c r="C8" i="3"/>
  <c r="C13" i="3"/>
  <c r="C10" i="3"/>
  <c r="C4" i="10" s="1"/>
  <c r="C12" i="3"/>
  <c r="B8" i="3"/>
  <c r="B10" i="3"/>
  <c r="B4" i="10" s="1"/>
  <c r="B13" i="3"/>
  <c r="B5" i="6"/>
  <c r="B6" i="6" s="1"/>
  <c r="B7" i="6" s="1"/>
  <c r="B32" i="6" s="1"/>
  <c r="B33" i="6" s="1"/>
  <c r="E14" i="10"/>
  <c r="E29" i="9"/>
  <c r="F29" i="9"/>
  <c r="D18" i="4"/>
  <c r="C32" i="6"/>
  <c r="C33" i="6" s="1"/>
  <c r="C23" i="6"/>
  <c r="C14" i="6"/>
  <c r="C18" i="6" s="1"/>
  <c r="D20" i="6"/>
  <c r="E9" i="6"/>
  <c r="E20" i="5"/>
  <c r="D30" i="5"/>
  <c r="E10" i="6"/>
  <c r="F17" i="5"/>
  <c r="F27" i="5" s="1"/>
  <c r="E27" i="5"/>
  <c r="A14" i="8"/>
  <c r="B13" i="8"/>
  <c r="E16" i="5"/>
  <c r="D26" i="5"/>
  <c r="C25" i="9"/>
  <c r="B15" i="13"/>
  <c r="B27" i="9"/>
  <c r="B16" i="13" s="1"/>
  <c r="D12" i="3"/>
  <c r="D10" i="3"/>
  <c r="D5" i="6"/>
  <c r="D6" i="6" s="1"/>
  <c r="D7" i="6" s="1"/>
  <c r="D13" i="3"/>
  <c r="C12" i="4"/>
  <c r="B13" i="4"/>
  <c r="B47" i="5"/>
  <c r="D16" i="9"/>
  <c r="D17" i="9" s="1"/>
  <c r="B16" i="9"/>
  <c r="B17" i="9" s="1"/>
  <c r="C7" i="11"/>
  <c r="C8" i="12"/>
  <c r="D21" i="6"/>
  <c r="F15" i="5"/>
  <c r="F25" i="5" s="1"/>
  <c r="E25" i="5"/>
  <c r="D32" i="5"/>
  <c r="E18" i="5"/>
  <c r="D28" i="5"/>
  <c r="C16" i="9"/>
  <c r="C17" i="9" s="1"/>
  <c r="D21" i="5"/>
  <c r="C31" i="5"/>
  <c r="C46" i="5" s="1"/>
  <c r="C7" i="10" s="1"/>
  <c r="D19" i="6"/>
  <c r="F11" i="8"/>
  <c r="F32" i="6"/>
  <c r="F33" i="6" s="1"/>
  <c r="F23" i="6"/>
  <c r="F14" i="6"/>
  <c r="F12" i="2"/>
  <c r="F9" i="3" s="1"/>
  <c r="E9" i="3"/>
  <c r="E12" i="3"/>
  <c r="B7" i="13" l="1"/>
  <c r="E14" i="6"/>
  <c r="E18" i="6" s="1"/>
  <c r="E39" i="6" s="1"/>
  <c r="E23" i="6"/>
  <c r="C48" i="5"/>
  <c r="C11" i="3"/>
  <c r="C39" i="6"/>
  <c r="C40" i="6" s="1"/>
  <c r="C15" i="4" s="1"/>
  <c r="C19" i="4" s="1"/>
  <c r="C21" i="4" s="1"/>
  <c r="C22" i="4" s="1"/>
  <c r="B14" i="6"/>
  <c r="B18" i="6" s="1"/>
  <c r="B23" i="6"/>
  <c r="B27" i="6" s="1"/>
  <c r="B28" i="6" s="1"/>
  <c r="C29" i="9"/>
  <c r="C14" i="10"/>
  <c r="E28" i="5"/>
  <c r="F18" i="5"/>
  <c r="F28" i="5" s="1"/>
  <c r="E18" i="4"/>
  <c r="E10" i="3"/>
  <c r="F18" i="4"/>
  <c r="F10" i="3"/>
  <c r="D31" i="5"/>
  <c r="D47" i="5" s="1"/>
  <c r="E21" i="5"/>
  <c r="C15" i="13"/>
  <c r="D25" i="9"/>
  <c r="C27" i="9"/>
  <c r="C16" i="13" s="1"/>
  <c r="F10" i="6"/>
  <c r="C27" i="6"/>
  <c r="C28" i="6" s="1"/>
  <c r="C35" i="6" s="1"/>
  <c r="C7" i="13"/>
  <c r="B29" i="9"/>
  <c r="B14" i="10"/>
  <c r="B21" i="9"/>
  <c r="C13" i="4"/>
  <c r="D12" i="4"/>
  <c r="F27" i="6"/>
  <c r="C9" i="11"/>
  <c r="D29" i="9"/>
  <c r="D14" i="10"/>
  <c r="C45" i="5"/>
  <c r="C6" i="10" s="1"/>
  <c r="G6" i="11"/>
  <c r="G7" i="12"/>
  <c r="E26" i="5"/>
  <c r="F16" i="5"/>
  <c r="F26" i="5" s="1"/>
  <c r="B5" i="10"/>
  <c r="E32" i="5"/>
  <c r="F22" i="5"/>
  <c r="F32" i="5" s="1"/>
  <c r="D23" i="6"/>
  <c r="D32" i="6"/>
  <c r="D33" i="6" s="1"/>
  <c r="D14" i="6"/>
  <c r="D18" i="6" s="1"/>
  <c r="A15" i="8"/>
  <c r="B14" i="8"/>
  <c r="F20" i="5"/>
  <c r="F30" i="5" s="1"/>
  <c r="E30" i="5"/>
  <c r="C47" i="5"/>
  <c r="G11" i="8"/>
  <c r="C12" i="8" s="1"/>
  <c r="E27" i="6"/>
  <c r="E28" i="6" s="1"/>
  <c r="D4" i="10"/>
  <c r="D11" i="3"/>
  <c r="F9" i="6"/>
  <c r="F18" i="6" s="1"/>
  <c r="E20" i="6"/>
  <c r="E21" i="6"/>
  <c r="E19" i="6"/>
  <c r="F7" i="12"/>
  <c r="F6" i="11"/>
  <c r="D39" i="6" l="1"/>
  <c r="E35" i="6"/>
  <c r="E8" i="10" s="1"/>
  <c r="C16" i="4"/>
  <c r="C20" i="4" s="1"/>
  <c r="F39" i="6"/>
  <c r="F16" i="4" s="1"/>
  <c r="B39" i="6"/>
  <c r="B16" i="4" s="1"/>
  <c r="B20" i="4" s="1"/>
  <c r="B35" i="6"/>
  <c r="B40" i="6"/>
  <c r="B15" i="4" s="1"/>
  <c r="B19" i="4" s="1"/>
  <c r="B21" i="4" s="1"/>
  <c r="B22" i="4" s="1"/>
  <c r="F40" i="6"/>
  <c r="F15" i="4" s="1"/>
  <c r="E46" i="5"/>
  <c r="E7" i="10" s="1"/>
  <c r="E41" i="6"/>
  <c r="E30" i="6"/>
  <c r="E37" i="6" s="1"/>
  <c r="F29" i="6"/>
  <c r="F30" i="6"/>
  <c r="D27" i="6"/>
  <c r="D28" i="6" s="1"/>
  <c r="D35" i="6" s="1"/>
  <c r="E29" i="6"/>
  <c r="E36" i="6" s="1"/>
  <c r="D45" i="5"/>
  <c r="D6" i="10" s="1"/>
  <c r="E40" i="6"/>
  <c r="E15" i="4" s="1"/>
  <c r="E16" i="4"/>
  <c r="B22" i="13"/>
  <c r="C11" i="11" s="1"/>
  <c r="B8" i="13"/>
  <c r="D9" i="11"/>
  <c r="F28" i="6"/>
  <c r="D15" i="13"/>
  <c r="D27" i="9"/>
  <c r="D16" i="13" s="1"/>
  <c r="E25" i="9"/>
  <c r="F4" i="10"/>
  <c r="F11" i="3"/>
  <c r="E4" i="10"/>
  <c r="E11" i="3"/>
  <c r="D48" i="5"/>
  <c r="F21" i="5"/>
  <c r="F31" i="5" s="1"/>
  <c r="E31" i="5"/>
  <c r="E45" i="5" s="1"/>
  <c r="E6" i="10" s="1"/>
  <c r="F20" i="6"/>
  <c r="F21" i="6"/>
  <c r="F19" i="6"/>
  <c r="C6" i="11"/>
  <c r="C7" i="12"/>
  <c r="D46" i="5"/>
  <c r="D7" i="10" s="1"/>
  <c r="E12" i="8"/>
  <c r="E7" i="12"/>
  <c r="E6" i="11"/>
  <c r="D13" i="4"/>
  <c r="E12" i="4"/>
  <c r="C8" i="10"/>
  <c r="C41" i="6"/>
  <c r="B8" i="10"/>
  <c r="B9" i="10" s="1"/>
  <c r="B41" i="6"/>
  <c r="D7" i="12"/>
  <c r="D6" i="11"/>
  <c r="D16" i="4"/>
  <c r="D40" i="6"/>
  <c r="D15" i="4" s="1"/>
  <c r="D19" i="4" s="1"/>
  <c r="D21" i="4" s="1"/>
  <c r="D22" i="4" s="1"/>
  <c r="B12" i="13"/>
  <c r="C21" i="9"/>
  <c r="B23" i="9"/>
  <c r="B13" i="13" s="1"/>
  <c r="B17" i="13" s="1"/>
  <c r="D7" i="13"/>
  <c r="B15" i="8"/>
  <c r="A16" i="8"/>
  <c r="C5" i="10"/>
  <c r="C30" i="6"/>
  <c r="C37" i="6" s="1"/>
  <c r="C12" i="10" s="1"/>
  <c r="C29" i="6"/>
  <c r="C36" i="6" s="1"/>
  <c r="C11" i="10" s="1"/>
  <c r="B29" i="6"/>
  <c r="B36" i="6" s="1"/>
  <c r="B11" i="10" s="1"/>
  <c r="B30" i="6"/>
  <c r="B37" i="6" s="1"/>
  <c r="B12" i="10" s="1"/>
  <c r="B32" i="14" l="1"/>
  <c r="B33" i="14" s="1"/>
  <c r="F37" i="6"/>
  <c r="F36" i="6"/>
  <c r="E38" i="6"/>
  <c r="E47" i="5"/>
  <c r="E11" i="10" s="1"/>
  <c r="B38" i="6"/>
  <c r="D5" i="10"/>
  <c r="D20" i="4"/>
  <c r="C8" i="13"/>
  <c r="C22" i="13"/>
  <c r="C9" i="10"/>
  <c r="C10" i="10" s="1"/>
  <c r="E15" i="13"/>
  <c r="E27" i="9"/>
  <c r="E16" i="13" s="1"/>
  <c r="F25" i="9"/>
  <c r="F35" i="6"/>
  <c r="F7" i="13"/>
  <c r="C10" i="11"/>
  <c r="C9" i="12"/>
  <c r="D30" i="6"/>
  <c r="D37" i="6" s="1"/>
  <c r="D29" i="6"/>
  <c r="D36" i="6" s="1"/>
  <c r="D11" i="10" s="1"/>
  <c r="C12" i="13"/>
  <c r="C23" i="9"/>
  <c r="C13" i="13" s="1"/>
  <c r="C17" i="13" s="1"/>
  <c r="D21" i="9"/>
  <c r="F12" i="8"/>
  <c r="E7" i="13"/>
  <c r="E19" i="4"/>
  <c r="E21" i="4" s="1"/>
  <c r="E22" i="4" s="1"/>
  <c r="E13" i="4"/>
  <c r="F12" i="4"/>
  <c r="C38" i="6"/>
  <c r="B34" i="14"/>
  <c r="B35" i="14" s="1"/>
  <c r="B36" i="14" s="1"/>
  <c r="B10" i="7"/>
  <c r="B11" i="7" s="1"/>
  <c r="B15" i="7" s="1"/>
  <c r="B10" i="10"/>
  <c r="D8" i="10"/>
  <c r="D41" i="6"/>
  <c r="A17" i="8"/>
  <c r="B16" i="8"/>
  <c r="E9" i="11"/>
  <c r="F45" i="5"/>
  <c r="F6" i="10" s="1"/>
  <c r="F47" i="5"/>
  <c r="F46" i="5"/>
  <c r="F7" i="10" s="1"/>
  <c r="F48" i="5"/>
  <c r="F12" i="10" s="1"/>
  <c r="E48" i="5"/>
  <c r="E12" i="10" s="1"/>
  <c r="D38" i="6" l="1"/>
  <c r="F11" i="10"/>
  <c r="F9" i="11"/>
  <c r="D12" i="10"/>
  <c r="C22" i="10"/>
  <c r="C20" i="14" s="1"/>
  <c r="C13" i="10"/>
  <c r="C16" i="10" s="1"/>
  <c r="F13" i="4"/>
  <c r="F19" i="4"/>
  <c r="F21" i="4" s="1"/>
  <c r="F22" i="4" s="1"/>
  <c r="D11" i="11"/>
  <c r="F15" i="13"/>
  <c r="F27" i="9"/>
  <c r="F16" i="13" s="1"/>
  <c r="D12" i="13"/>
  <c r="E21" i="9"/>
  <c r="D23" i="9"/>
  <c r="D13" i="13" s="1"/>
  <c r="D17" i="13" s="1"/>
  <c r="E5" i="10"/>
  <c r="E20" i="4"/>
  <c r="G12" i="8"/>
  <c r="C13" i="8" s="1"/>
  <c r="G9" i="11"/>
  <c r="D10" i="11"/>
  <c r="D9" i="12"/>
  <c r="B22" i="10"/>
  <c r="B20" i="14" s="1"/>
  <c r="B13" i="10"/>
  <c r="B16" i="10" s="1"/>
  <c r="A18" i="8"/>
  <c r="B17" i="8"/>
  <c r="B12" i="12"/>
  <c r="F8" i="10"/>
  <c r="F38" i="6"/>
  <c r="F41" i="6"/>
  <c r="D8" i="13"/>
  <c r="D22" i="13"/>
  <c r="D9" i="10"/>
  <c r="D10" i="10" s="1"/>
  <c r="F5" i="10" l="1"/>
  <c r="F20" i="4"/>
  <c r="E12" i="13"/>
  <c r="F21" i="9"/>
  <c r="E23" i="9"/>
  <c r="E13" i="13" s="1"/>
  <c r="E17" i="13" s="1"/>
  <c r="B14" i="15"/>
  <c r="H14" i="15" s="1"/>
  <c r="B14" i="12"/>
  <c r="E9" i="10"/>
  <c r="E10" i="10" s="1"/>
  <c r="E8" i="13"/>
  <c r="E22" i="13"/>
  <c r="E11" i="11"/>
  <c r="C23" i="10"/>
  <c r="C21" i="14" s="1"/>
  <c r="D4" i="12"/>
  <c r="E13" i="8"/>
  <c r="A19" i="8"/>
  <c r="B18" i="8"/>
  <c r="D22" i="10"/>
  <c r="D20" i="14" s="1"/>
  <c r="D13" i="10"/>
  <c r="D16" i="10" s="1"/>
  <c r="E10" i="11"/>
  <c r="E9" i="12"/>
  <c r="B5" i="14"/>
  <c r="F32" i="13"/>
  <c r="E32" i="13"/>
  <c r="D32" i="13"/>
  <c r="C32" i="13"/>
  <c r="B32" i="13"/>
  <c r="B18" i="11"/>
  <c r="B22" i="11" s="1"/>
  <c r="B23" i="11" s="1"/>
  <c r="B24" i="11" s="1"/>
  <c r="C4" i="11" s="1"/>
  <c r="B16" i="7"/>
  <c r="B21" i="7" s="1"/>
  <c r="C4" i="12"/>
  <c r="B23" i="10"/>
  <c r="B21" i="14" s="1"/>
  <c r="B18" i="7" l="1"/>
  <c r="F13" i="8"/>
  <c r="D5" i="12"/>
  <c r="D6" i="12" s="1"/>
  <c r="D12" i="12" s="1"/>
  <c r="D14" i="12" s="1"/>
  <c r="B15" i="12"/>
  <c r="F12" i="13"/>
  <c r="F23" i="9"/>
  <c r="F13" i="13" s="1"/>
  <c r="F17" i="13" s="1"/>
  <c r="F11" i="11"/>
  <c r="F10" i="11"/>
  <c r="F9" i="12"/>
  <c r="E22" i="10"/>
  <c r="E20" i="14" s="1"/>
  <c r="E13" i="10"/>
  <c r="E16" i="10" s="1"/>
  <c r="D23" i="10"/>
  <c r="D21" i="14" s="1"/>
  <c r="E4" i="12"/>
  <c r="C5" i="12"/>
  <c r="C6" i="12" s="1"/>
  <c r="C12" i="12" s="1"/>
  <c r="C14" i="12" s="1"/>
  <c r="B19" i="8"/>
  <c r="A20" i="8"/>
  <c r="B12" i="15"/>
  <c r="H12" i="15" s="1"/>
  <c r="B20" i="7"/>
  <c r="B7" i="14"/>
  <c r="B6" i="14"/>
  <c r="F9" i="10"/>
  <c r="F10" i="10" s="1"/>
  <c r="F22" i="13"/>
  <c r="F8" i="13"/>
  <c r="C15" i="12" l="1"/>
  <c r="D15" i="12" s="1"/>
  <c r="G11" i="11"/>
  <c r="E5" i="12"/>
  <c r="E6" i="12" s="1"/>
  <c r="E12" i="12" s="1"/>
  <c r="E14" i="12" s="1"/>
  <c r="G10" i="11"/>
  <c r="G9" i="12"/>
  <c r="B20" i="8"/>
  <c r="A21" i="8"/>
  <c r="F22" i="10"/>
  <c r="F20" i="14" s="1"/>
  <c r="F13" i="10"/>
  <c r="F16" i="10" s="1"/>
  <c r="B11" i="14"/>
  <c r="B16" i="12" s="1"/>
  <c r="B13" i="15"/>
  <c r="H13" i="15" s="1"/>
  <c r="E23" i="10"/>
  <c r="E21" i="14" s="1"/>
  <c r="F4" i="12"/>
  <c r="G13" i="8"/>
  <c r="C14" i="8" s="1"/>
  <c r="E15" i="12" l="1"/>
  <c r="F5" i="12"/>
  <c r="F6" i="12" s="1"/>
  <c r="F12" i="12" s="1"/>
  <c r="F14" i="12" s="1"/>
  <c r="F23" i="10"/>
  <c r="F21" i="14" s="1"/>
  <c r="G4" i="12"/>
  <c r="B21" i="8"/>
  <c r="A22" i="8"/>
  <c r="E14" i="8"/>
  <c r="G5" i="12" l="1"/>
  <c r="G6" i="12" s="1"/>
  <c r="G12" i="12" s="1"/>
  <c r="A23" i="8"/>
  <c r="B22" i="8"/>
  <c r="F15" i="12"/>
  <c r="F14" i="8"/>
  <c r="G13" i="12" l="1"/>
  <c r="B41" i="14" s="1"/>
  <c r="G14" i="8"/>
  <c r="C15" i="8" s="1"/>
  <c r="B23" i="8"/>
  <c r="A24" i="8"/>
  <c r="G14" i="12" l="1"/>
  <c r="G15" i="12" s="1"/>
  <c r="B19" i="12" s="1"/>
  <c r="B40" i="14" s="1"/>
  <c r="E15" i="8"/>
  <c r="F15" i="8" s="1"/>
  <c r="G15" i="8" s="1"/>
  <c r="C16" i="8" s="1"/>
  <c r="B24" i="8"/>
  <c r="A25" i="8"/>
  <c r="B18" i="12" l="1"/>
  <c r="B39" i="14" s="1"/>
  <c r="B17" i="12"/>
  <c r="B38" i="14" s="1"/>
  <c r="E16" i="8"/>
  <c r="F16" i="8" s="1"/>
  <c r="G16" i="8" s="1"/>
  <c r="C17" i="8" s="1"/>
  <c r="A26" i="8"/>
  <c r="B25" i="8"/>
  <c r="E17" i="8" l="1"/>
  <c r="F17" i="8" s="1"/>
  <c r="G17" i="8" s="1"/>
  <c r="C18" i="8" s="1"/>
  <c r="A27" i="8"/>
  <c r="B26" i="8"/>
  <c r="E18" i="8" l="1"/>
  <c r="F18" i="8" s="1"/>
  <c r="G18" i="8" s="1"/>
  <c r="C19" i="8" s="1"/>
  <c r="B27" i="8"/>
  <c r="A28" i="8"/>
  <c r="E19" i="8" l="1"/>
  <c r="F19" i="8" s="1"/>
  <c r="G19" i="8" s="1"/>
  <c r="C20" i="8" s="1"/>
  <c r="B28" i="8"/>
  <c r="A29" i="8"/>
  <c r="E20" i="8" l="1"/>
  <c r="F20" i="8" s="1"/>
  <c r="G20" i="8" s="1"/>
  <c r="C21" i="8" s="1"/>
  <c r="B29" i="8"/>
  <c r="A30" i="8"/>
  <c r="E21" i="8" l="1"/>
  <c r="F21" i="8" s="1"/>
  <c r="G21" i="8"/>
  <c r="C22" i="8" s="1"/>
  <c r="B30" i="8"/>
  <c r="A31" i="8"/>
  <c r="B31" i="8" l="1"/>
  <c r="A32" i="8"/>
  <c r="E22" i="8"/>
  <c r="F22" i="8" s="1"/>
  <c r="G22" i="8"/>
  <c r="C23" i="8" l="1"/>
  <c r="N11" i="8"/>
  <c r="A33" i="8"/>
  <c r="B32" i="8"/>
  <c r="A34" i="8" l="1"/>
  <c r="B33" i="8"/>
  <c r="E23" i="8"/>
  <c r="F23" i="8" s="1"/>
  <c r="G23" i="8"/>
  <c r="C24" i="8" s="1"/>
  <c r="E24" i="8" l="1"/>
  <c r="F24" i="8" s="1"/>
  <c r="G24" i="8" s="1"/>
  <c r="C25" i="8" s="1"/>
  <c r="A35" i="8"/>
  <c r="B34" i="8"/>
  <c r="E25" i="8" l="1"/>
  <c r="F25" i="8" s="1"/>
  <c r="G25" i="8" s="1"/>
  <c r="C26" i="8" s="1"/>
  <c r="B35" i="8"/>
  <c r="A36" i="8"/>
  <c r="E26" i="8" l="1"/>
  <c r="F26" i="8" s="1"/>
  <c r="G26" i="8" s="1"/>
  <c r="C27" i="8" s="1"/>
  <c r="B36" i="8"/>
  <c r="A37" i="8"/>
  <c r="E27" i="8" l="1"/>
  <c r="F27" i="8" s="1"/>
  <c r="G27" i="8"/>
  <c r="C28" i="8" s="1"/>
  <c r="B37" i="8"/>
  <c r="A38" i="8"/>
  <c r="A39" i="8" l="1"/>
  <c r="B38" i="8"/>
  <c r="E28" i="8"/>
  <c r="F28" i="8" s="1"/>
  <c r="G28" i="8" s="1"/>
  <c r="C29" i="8" s="1"/>
  <c r="E29" i="8" l="1"/>
  <c r="F29" i="8" s="1"/>
  <c r="G29" i="8" s="1"/>
  <c r="C30" i="8" s="1"/>
  <c r="B39" i="8"/>
  <c r="A40" i="8"/>
  <c r="E30" i="8" l="1"/>
  <c r="F30" i="8" s="1"/>
  <c r="G30" i="8"/>
  <c r="C31" i="8" s="1"/>
  <c r="A41" i="8"/>
  <c r="B40" i="8"/>
  <c r="A42" i="8" l="1"/>
  <c r="B41" i="8"/>
  <c r="E31" i="8"/>
  <c r="F31" i="8" s="1"/>
  <c r="G31" i="8"/>
  <c r="C32" i="8" s="1"/>
  <c r="A43" i="8" l="1"/>
  <c r="B42" i="8"/>
  <c r="E32" i="8"/>
  <c r="F32" i="8" s="1"/>
  <c r="G32" i="8" s="1"/>
  <c r="C33" i="8" s="1"/>
  <c r="B43" i="8" l="1"/>
  <c r="A44" i="8"/>
  <c r="E33" i="8"/>
  <c r="F33" i="8" s="1"/>
  <c r="G33" i="8" s="1"/>
  <c r="C34" i="8" s="1"/>
  <c r="E34" i="8" l="1"/>
  <c r="F34" i="8" s="1"/>
  <c r="G34" i="8" s="1"/>
  <c r="B44" i="8"/>
  <c r="A45" i="8"/>
  <c r="C35" i="8" l="1"/>
  <c r="N12" i="8"/>
  <c r="B45" i="8"/>
  <c r="A46" i="8"/>
  <c r="A47" i="8" l="1"/>
  <c r="B46" i="8"/>
  <c r="E35" i="8"/>
  <c r="F35" i="8" s="1"/>
  <c r="G35" i="8" s="1"/>
  <c r="C36" i="8" s="1"/>
  <c r="E36" i="8" l="1"/>
  <c r="F36" i="8" s="1"/>
  <c r="G36" i="8" s="1"/>
  <c r="C37" i="8" s="1"/>
  <c r="B47" i="8"/>
  <c r="A48" i="8"/>
  <c r="E37" i="8" l="1"/>
  <c r="F37" i="8" s="1"/>
  <c r="G37" i="8" s="1"/>
  <c r="C38" i="8" s="1"/>
  <c r="A49" i="8"/>
  <c r="B48" i="8"/>
  <c r="E38" i="8" l="1"/>
  <c r="F38" i="8" s="1"/>
  <c r="G38" i="8" s="1"/>
  <c r="C39" i="8" s="1"/>
  <c r="A50" i="8"/>
  <c r="B49" i="8"/>
  <c r="E39" i="8" l="1"/>
  <c r="F39" i="8" s="1"/>
  <c r="G39" i="8"/>
  <c r="C40" i="8" s="1"/>
  <c r="A51" i="8"/>
  <c r="B50" i="8"/>
  <c r="B51" i="8" l="1"/>
  <c r="A52" i="8"/>
  <c r="E40" i="8"/>
  <c r="F40" i="8" s="1"/>
  <c r="G40" i="8" s="1"/>
  <c r="C41" i="8" s="1"/>
  <c r="E41" i="8" l="1"/>
  <c r="F41" i="8" s="1"/>
  <c r="G41" i="8" s="1"/>
  <c r="C42" i="8" s="1"/>
  <c r="B52" i="8"/>
  <c r="A53" i="8"/>
  <c r="E42" i="8" l="1"/>
  <c r="F42" i="8" s="1"/>
  <c r="G42" i="8" s="1"/>
  <c r="C43" i="8" s="1"/>
  <c r="B53" i="8"/>
  <c r="A54" i="8"/>
  <c r="E43" i="8" l="1"/>
  <c r="F43" i="8" s="1"/>
  <c r="G43" i="8" s="1"/>
  <c r="C44" i="8" s="1"/>
  <c r="A55" i="8"/>
  <c r="B54" i="8"/>
  <c r="E44" i="8" l="1"/>
  <c r="F44" i="8" s="1"/>
  <c r="G44" i="8" s="1"/>
  <c r="C45" i="8" s="1"/>
  <c r="B55" i="8"/>
  <c r="A56" i="8"/>
  <c r="E45" i="8" l="1"/>
  <c r="F45" i="8" s="1"/>
  <c r="G45" i="8" s="1"/>
  <c r="C46" i="8" s="1"/>
  <c r="A57" i="8"/>
  <c r="B56" i="8"/>
  <c r="E46" i="8" l="1"/>
  <c r="F46" i="8" s="1"/>
  <c r="G46" i="8"/>
  <c r="A58" i="8"/>
  <c r="B57" i="8"/>
  <c r="B58" i="8" l="1"/>
  <c r="A59" i="8"/>
  <c r="N13" i="8"/>
  <c r="C47" i="8"/>
  <c r="E47" i="8" l="1"/>
  <c r="F47" i="8" s="1"/>
  <c r="G47" i="8"/>
  <c r="C48" i="8" s="1"/>
  <c r="A60" i="8"/>
  <c r="B59" i="8"/>
  <c r="A61" i="8" l="1"/>
  <c r="B60" i="8"/>
  <c r="E48" i="8"/>
  <c r="F48" i="8" s="1"/>
  <c r="G48" i="8" s="1"/>
  <c r="C49" i="8" s="1"/>
  <c r="E49" i="8" l="1"/>
  <c r="F49" i="8" s="1"/>
  <c r="G49" i="8" s="1"/>
  <c r="C50" i="8" s="1"/>
  <c r="B61" i="8"/>
  <c r="A62" i="8"/>
  <c r="E50" i="8" l="1"/>
  <c r="F50" i="8" s="1"/>
  <c r="G50" i="8" s="1"/>
  <c r="C51" i="8" s="1"/>
  <c r="B62" i="8"/>
  <c r="A63" i="8"/>
  <c r="E51" i="8" l="1"/>
  <c r="F51" i="8" s="1"/>
  <c r="G51" i="8" s="1"/>
  <c r="C52" i="8" s="1"/>
  <c r="B63" i="8"/>
  <c r="A64" i="8"/>
  <c r="E52" i="8" l="1"/>
  <c r="F52" i="8" s="1"/>
  <c r="G52" i="8" s="1"/>
  <c r="C53" i="8" s="1"/>
  <c r="B64" i="8"/>
  <c r="A65" i="8"/>
  <c r="E53" i="8" l="1"/>
  <c r="F53" i="8" s="1"/>
  <c r="G53" i="8" s="1"/>
  <c r="C54" i="8" s="1"/>
  <c r="A66" i="8"/>
  <c r="B65" i="8"/>
  <c r="E54" i="8" l="1"/>
  <c r="F54" i="8" s="1"/>
  <c r="G54" i="8" s="1"/>
  <c r="C55" i="8" s="1"/>
  <c r="B66" i="8"/>
  <c r="A67" i="8"/>
  <c r="E55" i="8" l="1"/>
  <c r="F55" i="8" s="1"/>
  <c r="G55" i="8"/>
  <c r="C56" i="8" s="1"/>
  <c r="A68" i="8"/>
  <c r="B67" i="8"/>
  <c r="B68" i="8" l="1"/>
  <c r="A69" i="8"/>
  <c r="E56" i="8"/>
  <c r="F56" i="8" s="1"/>
  <c r="G56" i="8"/>
  <c r="C57" i="8" s="1"/>
  <c r="E57" i="8" l="1"/>
  <c r="F57" i="8" s="1"/>
  <c r="G57" i="8" s="1"/>
  <c r="C58" i="8" s="1"/>
  <c r="B69" i="8"/>
  <c r="A70" i="8"/>
  <c r="B70" i="8" s="1"/>
  <c r="E58" i="8" l="1"/>
  <c r="F58" i="8" s="1"/>
  <c r="G58" i="8" s="1"/>
  <c r="M13" i="8"/>
  <c r="L12" i="8"/>
  <c r="M12" i="8"/>
  <c r="K14" i="8"/>
  <c r="K15" i="8"/>
  <c r="L14" i="8"/>
  <c r="L13" i="8"/>
  <c r="K11" i="8"/>
  <c r="M14" i="8"/>
  <c r="K12" i="8"/>
  <c r="K13" i="8"/>
  <c r="C59" i="8" l="1"/>
  <c r="N14" i="8"/>
  <c r="F19" i="11"/>
  <c r="D24" i="13"/>
  <c r="D20" i="11"/>
  <c r="C17" i="10"/>
  <c r="C27" i="14" s="1"/>
  <c r="D19" i="11"/>
  <c r="B24" i="13"/>
  <c r="E19" i="11"/>
  <c r="C24" i="13"/>
  <c r="D17" i="10"/>
  <c r="D27" i="14" s="1"/>
  <c r="E20" i="11"/>
  <c r="E17" i="10"/>
  <c r="E27" i="14" s="1"/>
  <c r="F20" i="11"/>
  <c r="B27" i="13" l="1"/>
  <c r="B28" i="13" s="1"/>
  <c r="D8" i="11"/>
  <c r="C18" i="10"/>
  <c r="F8" i="11"/>
  <c r="E18" i="10"/>
  <c r="D27" i="13"/>
  <c r="D28" i="13" s="1"/>
  <c r="E8" i="11"/>
  <c r="D18" i="10"/>
  <c r="C27" i="13"/>
  <c r="C28" i="13" s="1"/>
  <c r="E59" i="8"/>
  <c r="C7" i="15" l="1"/>
  <c r="D19" i="10"/>
  <c r="D20" i="10" s="1"/>
  <c r="D24" i="10"/>
  <c r="D22" i="14" s="1"/>
  <c r="C24" i="10"/>
  <c r="C22" i="14" s="1"/>
  <c r="C19" i="10"/>
  <c r="F59" i="8"/>
  <c r="D7" i="15"/>
  <c r="E19" i="10"/>
  <c r="E20" i="10" s="1"/>
  <c r="E24" i="10"/>
  <c r="E22" i="14" s="1"/>
  <c r="B7" i="15"/>
  <c r="C10" i="15" l="1"/>
  <c r="C23" i="13"/>
  <c r="G59" i="8"/>
  <c r="C60" i="8" s="1"/>
  <c r="C20" i="10"/>
  <c r="E21" i="11"/>
  <c r="E22" i="11" s="1"/>
  <c r="D25" i="10"/>
  <c r="D23" i="14" s="1"/>
  <c r="D34" i="13"/>
  <c r="D8" i="15" s="1"/>
  <c r="E5" i="11"/>
  <c r="F21" i="11"/>
  <c r="F22" i="11" s="1"/>
  <c r="E25" i="10"/>
  <c r="E23" i="14" s="1"/>
  <c r="E34" i="13"/>
  <c r="E8" i="15" s="1"/>
  <c r="F5" i="11"/>
  <c r="E23" i="13"/>
  <c r="E10" i="15"/>
  <c r="D23" i="13"/>
  <c r="D10" i="15"/>
  <c r="F12" i="11" l="1"/>
  <c r="F13" i="11" s="1"/>
  <c r="F23" i="11" s="1"/>
  <c r="E12" i="11"/>
  <c r="E13" i="11" s="1"/>
  <c r="E23" i="11" s="1"/>
  <c r="D25" i="13"/>
  <c r="D29" i="13" s="1"/>
  <c r="D21" i="11"/>
  <c r="D22" i="11" s="1"/>
  <c r="C25" i="10"/>
  <c r="C23" i="14" s="1"/>
  <c r="C34" i="13"/>
  <c r="C8" i="15" s="1"/>
  <c r="D5" i="11"/>
  <c r="E60" i="8"/>
  <c r="C25" i="13"/>
  <c r="C29" i="13" s="1"/>
  <c r="F60" i="8" l="1"/>
  <c r="G60" i="8" l="1"/>
  <c r="C61" i="8" s="1"/>
  <c r="E61" i="8" l="1"/>
  <c r="F61" i="8" l="1"/>
  <c r="G61" i="8" l="1"/>
  <c r="C62" i="8" s="1"/>
  <c r="E62" i="8" l="1"/>
  <c r="F62" i="8" l="1"/>
  <c r="G62" i="8" l="1"/>
  <c r="C63" i="8" s="1"/>
  <c r="E63" i="8" l="1"/>
  <c r="F63" i="8" s="1"/>
  <c r="G63" i="8"/>
  <c r="C64" i="8" s="1"/>
  <c r="E64" i="8" l="1"/>
  <c r="F64" i="8" s="1"/>
  <c r="G64" i="8"/>
  <c r="C65" i="8" s="1"/>
  <c r="E65" i="8" l="1"/>
  <c r="F65" i="8" s="1"/>
  <c r="G65" i="8" s="1"/>
  <c r="C66" i="8" s="1"/>
  <c r="E66" i="8" l="1"/>
  <c r="F66" i="8" s="1"/>
  <c r="G66" i="8" s="1"/>
  <c r="C67" i="8" s="1"/>
  <c r="E67" i="8" l="1"/>
  <c r="F67" i="8" s="1"/>
  <c r="G67" i="8" s="1"/>
  <c r="C68" i="8" s="1"/>
  <c r="E68" i="8" l="1"/>
  <c r="F68" i="8" s="1"/>
  <c r="G68" i="8" s="1"/>
  <c r="C69" i="8" s="1"/>
  <c r="E69" i="8" l="1"/>
  <c r="F69" i="8" s="1"/>
  <c r="G69" i="8" s="1"/>
  <c r="C70" i="8" s="1"/>
  <c r="E70" i="8" l="1"/>
  <c r="F70" i="8" l="1"/>
  <c r="L11" i="8"/>
  <c r="L15" i="8"/>
  <c r="F17" i="10" l="1"/>
  <c r="F27" i="14" s="1"/>
  <c r="G20" i="11"/>
  <c r="C20" i="11"/>
  <c r="B17" i="10"/>
  <c r="B27" i="14" s="1"/>
  <c r="M11" i="8"/>
  <c r="C19" i="11" s="1"/>
  <c r="M15" i="8"/>
  <c r="G70" i="8"/>
  <c r="N15" i="8" s="1"/>
  <c r="F27" i="13" s="1"/>
  <c r="F28" i="13" l="1"/>
  <c r="F7" i="15"/>
  <c r="C8" i="11"/>
  <c r="B18" i="10"/>
  <c r="G19" i="11"/>
  <c r="E24" i="13"/>
  <c r="G8" i="11"/>
  <c r="F18" i="10"/>
  <c r="E27" i="13" l="1"/>
  <c r="E28" i="13" s="1"/>
  <c r="E25" i="13"/>
  <c r="E29" i="13" s="1"/>
  <c r="B24" i="10"/>
  <c r="B22" i="14" s="1"/>
  <c r="B19" i="10"/>
  <c r="F19" i="10"/>
  <c r="F24" i="10"/>
  <c r="F22" i="14" s="1"/>
  <c r="B10" i="15" l="1"/>
  <c r="B23" i="13"/>
  <c r="F10" i="15"/>
  <c r="F23" i="13"/>
  <c r="B20" i="10"/>
  <c r="F20" i="10"/>
  <c r="E7" i="15"/>
  <c r="H7" i="15" s="1"/>
  <c r="G12" i="11" l="1"/>
  <c r="F25" i="13"/>
  <c r="F29" i="13" s="1"/>
  <c r="G21" i="11"/>
  <c r="G22" i="11" s="1"/>
  <c r="F25" i="10"/>
  <c r="F23" i="14" s="1"/>
  <c r="F34" i="13"/>
  <c r="F8" i="15" s="1"/>
  <c r="G5" i="11"/>
  <c r="G13" i="11" s="1"/>
  <c r="G23" i="11" s="1"/>
  <c r="C21" i="11"/>
  <c r="C22" i="11" s="1"/>
  <c r="B25" i="10"/>
  <c r="B23" i="14" s="1"/>
  <c r="B34" i="13"/>
  <c r="C5" i="11"/>
  <c r="C12" i="11"/>
  <c r="B25" i="13"/>
  <c r="B29" i="13" s="1"/>
  <c r="D12" i="11"/>
  <c r="D13" i="11" s="1"/>
  <c r="D23" i="11" s="1"/>
  <c r="H10" i="15"/>
  <c r="C13" i="11" l="1"/>
  <c r="C23" i="11"/>
  <c r="C24" i="11" s="1"/>
  <c r="D4" i="11" s="1"/>
  <c r="D24" i="11" s="1"/>
  <c r="C33" i="13"/>
  <c r="B35" i="13"/>
  <c r="B25" i="14" s="1"/>
  <c r="B8" i="15"/>
  <c r="H8" i="15" s="1"/>
  <c r="B37" i="13" l="1"/>
  <c r="B6" i="13"/>
  <c r="B9" i="13" s="1"/>
  <c r="B17" i="14" s="1"/>
  <c r="E4" i="11"/>
  <c r="E24" i="11" s="1"/>
  <c r="C6" i="13"/>
  <c r="C9" i="13" s="1"/>
  <c r="C17" i="14" s="1"/>
  <c r="D33" i="13"/>
  <c r="C9" i="15"/>
  <c r="C35" i="13"/>
  <c r="B18" i="13" l="1"/>
  <c r="B26" i="14" s="1"/>
  <c r="B6" i="15"/>
  <c r="C6" i="15"/>
  <c r="E33" i="13"/>
  <c r="D9" i="15"/>
  <c r="D35" i="13"/>
  <c r="C18" i="13"/>
  <c r="B24" i="14"/>
  <c r="D6" i="13"/>
  <c r="D9" i="13" s="1"/>
  <c r="D17" i="14" s="1"/>
  <c r="F4" i="11"/>
  <c r="F24" i="11" s="1"/>
  <c r="C25" i="14"/>
  <c r="C37" i="13"/>
  <c r="B38" i="13" l="1"/>
  <c r="B5" i="15" s="1"/>
  <c r="B18" i="14"/>
  <c r="B19" i="14"/>
  <c r="C18" i="14"/>
  <c r="C26" i="14"/>
  <c r="D6" i="15"/>
  <c r="E6" i="13"/>
  <c r="E9" i="13" s="1"/>
  <c r="E17" i="14" s="1"/>
  <c r="G4" i="11"/>
  <c r="G24" i="11" s="1"/>
  <c r="C38" i="13"/>
  <c r="C5" i="15" s="1"/>
  <c r="C24" i="14"/>
  <c r="C19" i="14"/>
  <c r="D18" i="13"/>
  <c r="D26" i="14" s="1"/>
  <c r="D25" i="14"/>
  <c r="D37" i="13"/>
  <c r="E9" i="15"/>
  <c r="F33" i="13"/>
  <c r="E35" i="13"/>
  <c r="E6" i="15" l="1"/>
  <c r="D38" i="13"/>
  <c r="D5" i="15" s="1"/>
  <c r="D24" i="14"/>
  <c r="D19" i="14"/>
  <c r="D18" i="14"/>
  <c r="F6" i="13"/>
  <c r="F9" i="13" s="1"/>
  <c r="F17" i="14" s="1"/>
  <c r="E18" i="13"/>
  <c r="E25" i="14"/>
  <c r="E37" i="13"/>
  <c r="F9" i="15"/>
  <c r="H9" i="15" s="1"/>
  <c r="F35" i="13"/>
  <c r="E18" i="14" l="1"/>
  <c r="E26" i="14"/>
  <c r="E38" i="13"/>
  <c r="E5" i="15" s="1"/>
  <c r="E24" i="14"/>
  <c r="E19" i="14"/>
  <c r="F6" i="15"/>
  <c r="H6" i="15" s="1"/>
  <c r="F25" i="14"/>
  <c r="F37" i="13"/>
  <c r="F18" i="13"/>
  <c r="F18" i="14" l="1"/>
  <c r="F26" i="14"/>
  <c r="F38" i="13"/>
  <c r="F5" i="15" s="1"/>
  <c r="H5" i="15" s="1"/>
  <c r="F24" i="14"/>
  <c r="F19" i="14"/>
</calcChain>
</file>

<file path=xl/comments1.xml><?xml version="1.0" encoding="utf-8"?>
<comments xmlns="http://schemas.openxmlformats.org/spreadsheetml/2006/main">
  <authors>
    <author>OpenAI</author>
  </authors>
  <commentList>
    <comment ref="B89" authorId="0" shapeId="0">
      <text>
        <r>
          <rPr>
            <sz val="11"/>
            <color theme="1"/>
            <rFont val="Calibri"/>
            <family val="2"/>
            <scheme val="minor"/>
          </rPr>
          <t>Fuente: https://www.federalreserve.gov/releases/h15/</t>
        </r>
      </text>
    </comment>
    <comment ref="B90" authorId="0" shapeId="0">
      <text>
        <r>
          <rPr>
            <sz val="11"/>
            <color theme="1"/>
            <rFont val="Calibri"/>
            <family val="2"/>
            <scheme val="minor"/>
          </rPr>
          <t>Fuente: https://pages.stern.nyu.edu/adamodar/New_Home_Page/datafile/BetasGlobal.html</t>
        </r>
      </text>
    </comment>
    <comment ref="B91" authorId="0" shapeId="0">
      <text>
        <r>
          <rPr>
            <sz val="11"/>
            <color theme="1"/>
            <rFont val="Calibri"/>
            <family val="2"/>
            <scheme val="minor"/>
          </rPr>
          <t>Fuente: https://pages.stern.nyu.edu/adamodar/New_Home_Page/datafile/ctryprem.html</t>
        </r>
      </text>
    </comment>
  </commentList>
</comments>
</file>

<file path=xl/comments2.xml><?xml version="1.0" encoding="utf-8"?>
<comments xmlns="http://schemas.openxmlformats.org/spreadsheetml/2006/main">
  <authors>
    <author>OpenAI</author>
  </authors>
  <commentList>
    <comment ref="B8" authorId="0" shapeId="0">
      <text>
        <r>
          <rPr>
            <sz val="11"/>
            <color theme="1"/>
            <rFont val="Calibri"/>
            <family val="2"/>
            <scheme val="minor"/>
          </rPr>
          <t>Tasa de deuda derivada del crédito del modelo: costo efectivo anual de una tasa mensual de 1,7%.</t>
        </r>
      </text>
    </comment>
    <comment ref="B10" authorId="0" shapeId="0">
      <text>
        <r>
          <rPr>
            <sz val="11"/>
            <color theme="1"/>
            <rFont val="Calibri"/>
            <family val="2"/>
            <scheme val="minor"/>
          </rPr>
          <t>Ke = tasa libre de riesgo + beta * ERP Colombia + prima específica startup.
Fuentes de inputs web en 01_Inputs!B90:B92.</t>
        </r>
      </text>
    </comment>
  </commentList>
</comments>
</file>

<file path=xl/sharedStrings.xml><?xml version="1.0" encoding="utf-8"?>
<sst xmlns="http://schemas.openxmlformats.org/spreadsheetml/2006/main" count="390" uniqueCount="318">
  <si>
    <t>Año base del modelo</t>
  </si>
  <si>
    <t>Escenario seleccionado</t>
  </si>
  <si>
    <t>Horizonte de proyección (años)</t>
  </si>
  <si>
    <t>Impuesto de renta</t>
  </si>
  <si>
    <t>Mercado y ventas</t>
  </si>
  <si>
    <t>Demanda potencial anual mercado B2B (unidades)</t>
  </si>
  <si>
    <t>Participación optimista usada (%)</t>
  </si>
  <si>
    <t>Precio promedio de venta ($/unidad)</t>
  </si>
  <si>
    <t>Crecimiento anual del precio</t>
  </si>
  <si>
    <t>ICA sobre ventas</t>
  </si>
  <si>
    <t>Materia prima y empaque</t>
  </si>
  <si>
    <t>Peso por pitillo (kg)</t>
  </si>
  <si>
    <t>Porcentaje fécula de maíz en la mezcla</t>
  </si>
  <si>
    <t>Porcentaje gelatina</t>
  </si>
  <si>
    <t>Porcentaje CMC</t>
  </si>
  <si>
    <t>Costo fécula maíz ($/kg)</t>
  </si>
  <si>
    <t>Costo gelatina ($/kg)</t>
  </si>
  <si>
    <t>Costo CMC ($/kg)</t>
  </si>
  <si>
    <t>Costo bolsa doypack ($/bolsa)</t>
  </si>
  <si>
    <t>Unidades por bolsa</t>
  </si>
  <si>
    <t>Merma de materiales y empaque</t>
  </si>
  <si>
    <t>Inflación anual de materias primas y empaque</t>
  </si>
  <si>
    <t>Costo unitario Año 1 de materiales + empaque</t>
  </si>
  <si>
    <t>Nómina base y otros gastos fijos</t>
  </si>
  <si>
    <t>Crecimiento salarial anual</t>
  </si>
  <si>
    <t>Crecimiento servicios externos anual</t>
  </si>
  <si>
    <t>Gerente General – costo anual base 2026</t>
  </si>
  <si>
    <t>Coordinador de Producción – costo anual base 2026</t>
  </si>
  <si>
    <t>Responsable de Calidad e Inocuidad – costo anual base 2026</t>
  </si>
  <si>
    <t>Ejecutivo Comercial y Logístico – costo anual base 2026</t>
  </si>
  <si>
    <t>Operario de Producción y Empaque – costo anual base 2026</t>
  </si>
  <si>
    <t>Contabilidad externa – costo anual base 2026</t>
  </si>
  <si>
    <t>Asesoría jurídica externa – costo anual base 2026</t>
  </si>
  <si>
    <t>SST externo – costo anual base 2026</t>
  </si>
  <si>
    <t>Operarios requeridos</t>
  </si>
  <si>
    <t>Otros gastos fijos administrativos ($/año)</t>
  </si>
  <si>
    <t>Servicios públicos</t>
  </si>
  <si>
    <t>Capacidad por lote (kg)</t>
  </si>
  <si>
    <t>kWh variables por lote</t>
  </si>
  <si>
    <t>Electricidad fija producción (kWh/mes)</t>
  </si>
  <si>
    <t>Electricidad fija adm. + ventas (kWh/mes)</t>
  </si>
  <si>
    <t>Agua fija producción (m3/mes)</t>
  </si>
  <si>
    <t>Agua fija adm. + ventas (m3/mes)</t>
  </si>
  <si>
    <t>Agua variable por lote (m3/lote)</t>
  </si>
  <si>
    <t>Gas por lote (m3/lote)</t>
  </si>
  <si>
    <t>Tarifa energía Año 1 ($/kWh)</t>
  </si>
  <si>
    <t>Tarifa agua variable Año 1 ($/m3)</t>
  </si>
  <si>
    <t>Cargo fijo agua Año 1 ($/mes)</t>
  </si>
  <si>
    <t>Tarifa gas Año 1 ($/m3)</t>
  </si>
  <si>
    <t>Crecimiento anual energía</t>
  </si>
  <si>
    <t>Crecimiento anual agua</t>
  </si>
  <si>
    <t>Crecimiento anual gas</t>
  </si>
  <si>
    <t>Participación servicios fijos administración</t>
  </si>
  <si>
    <t>Participación servicios fijos ventas</t>
  </si>
  <si>
    <t>Capital de trabajo y balance</t>
  </si>
  <si>
    <t>Días cuentas por cobrar</t>
  </si>
  <si>
    <t>Días inventario</t>
  </si>
  <si>
    <t>Días proveedores</t>
  </si>
  <si>
    <t>Días impuestos por pagar</t>
  </si>
  <si>
    <t>Inversión y vidas útiles</t>
  </si>
  <si>
    <t>Muebles y enseres</t>
  </si>
  <si>
    <t>Equipos comunicación y cómputo</t>
  </si>
  <si>
    <t>Herramientas y utensilios</t>
  </si>
  <si>
    <t>Maquinaria y equipos</t>
  </si>
  <si>
    <t>Inversión diferida</t>
  </si>
  <si>
    <t>Vida útil muebles (años)</t>
  </si>
  <si>
    <t>Vida útil IT (años)</t>
  </si>
  <si>
    <t>Vida útil herramientas (años)</t>
  </si>
  <si>
    <t>Vida útil maquinaria (años)</t>
  </si>
  <si>
    <t>Vida útil diferidos (años)</t>
  </si>
  <si>
    <t>Crédito</t>
  </si>
  <si>
    <t>Monto del crédito</t>
  </si>
  <si>
    <t>Tasa mensual</t>
  </si>
  <si>
    <t>Plazo (meses)</t>
  </si>
  <si>
    <t>WACC y valoración</t>
  </si>
  <si>
    <t>Tasa libre de riesgo</t>
  </si>
  <si>
    <t>Beta sector alimentos</t>
  </si>
  <si>
    <t>ERP Colombia</t>
  </si>
  <si>
    <t>Prima específica startup</t>
  </si>
  <si>
    <t>Crecimiento perpetuo g</t>
  </si>
  <si>
    <t>Otros</t>
  </si>
  <si>
    <t>Dividend payout</t>
  </si>
  <si>
    <t>Demanda potencial anual (unidades)</t>
  </si>
  <si>
    <t>Unidades vendidas anuales</t>
  </si>
  <si>
    <t>Unidades vendidas mensuales</t>
  </si>
  <si>
    <t>Precio promedio ($/unidad)</t>
  </si>
  <si>
    <t>Ingresos operacionales</t>
  </si>
  <si>
    <t>Crecimiento ingresos</t>
  </si>
  <si>
    <t/>
  </si>
  <si>
    <t>Crecimiento unidades</t>
  </si>
  <si>
    <t>Bolsas de 250 und equivalentes</t>
  </si>
  <si>
    <t>Costo mezcla base ($/kg)</t>
  </si>
  <si>
    <t>Costo materia prima por unidad antes de merma</t>
  </si>
  <si>
    <t>Costo empaque por unidad</t>
  </si>
  <si>
    <t>Costo material + empaque Año 1</t>
  </si>
  <si>
    <t>Inflación materias primas y empaque</t>
  </si>
  <si>
    <t>Costo material + empaque unitario</t>
  </si>
  <si>
    <t>Materia prima y empaque total anual</t>
  </si>
  <si>
    <t>Servicios variables unitarios</t>
  </si>
  <si>
    <t>Servicios variables anuales</t>
  </si>
  <si>
    <t>ICA por unidad</t>
  </si>
  <si>
    <t>Costo variable total unitario</t>
  </si>
  <si>
    <t>Costo variable total anual</t>
  </si>
  <si>
    <t>Margen de contribución unitario</t>
  </si>
  <si>
    <t>Margen de contribución</t>
  </si>
  <si>
    <t>Cantidades por año</t>
  </si>
  <si>
    <t>Gerente General</t>
  </si>
  <si>
    <t>Coordinador de Producción</t>
  </si>
  <si>
    <t>Responsable de Calidad e Inocuidad</t>
  </si>
  <si>
    <t>Ejecutivo Comercial y Logístico</t>
  </si>
  <si>
    <t>Operario de Producción y Empaque</t>
  </si>
  <si>
    <t>Contabilidad externa</t>
  </si>
  <si>
    <t>Asesoría jurídica externa</t>
  </si>
  <si>
    <t>SST externo</t>
  </si>
  <si>
    <t>Costo anual unitario por cargo/servicio</t>
  </si>
  <si>
    <t>Costo anual total por cargo/servicio</t>
  </si>
  <si>
    <t>Matriz de prorrateo</t>
  </si>
  <si>
    <t>% MOD</t>
  </si>
  <si>
    <t>% CIF</t>
  </si>
  <si>
    <t>% Gasto Adm.</t>
  </si>
  <si>
    <t>% Gasto Ventas</t>
  </si>
  <si>
    <t>Suma</t>
  </si>
  <si>
    <t>Totales por centro de costo</t>
  </si>
  <si>
    <t>MOD</t>
  </si>
  <si>
    <t>CIF</t>
  </si>
  <si>
    <t>Gasto Adm.</t>
  </si>
  <si>
    <t>Gasto Ventas</t>
  </si>
  <si>
    <t>Lotes por mes</t>
  </si>
  <si>
    <t>Tarifa energía ($/kWh)</t>
  </si>
  <si>
    <t>Tarifa agua variable ($/m3)</t>
  </si>
  <si>
    <t>Cargo fijo agua anual ($/año)</t>
  </si>
  <si>
    <t>Tarifa gas ($/m3)</t>
  </si>
  <si>
    <t>Energía variable producción (kWh/año)</t>
  </si>
  <si>
    <t>Energía fija producción (kWh/año)</t>
  </si>
  <si>
    <t>Energía fija administración (kWh/año)</t>
  </si>
  <si>
    <t>Energía fija ventas (kWh/año)</t>
  </si>
  <si>
    <t>Costo energía variable producción</t>
  </si>
  <si>
    <t>Costo energía fija producción</t>
  </si>
  <si>
    <t>Costo energía administración</t>
  </si>
  <si>
    <t>Costo energía ventas</t>
  </si>
  <si>
    <t>Agua variable producción (m3/año)</t>
  </si>
  <si>
    <t>Agua fija producción (m3/año)</t>
  </si>
  <si>
    <t>Agua fija administración (m3/año)</t>
  </si>
  <si>
    <t>Agua fija ventas (m3/año)</t>
  </si>
  <si>
    <t>Agua total base de reparto (m3/año)</t>
  </si>
  <si>
    <t>Costo agua producción</t>
  </si>
  <si>
    <t>Costo agua administración</t>
  </si>
  <si>
    <t>Costo agua ventas</t>
  </si>
  <si>
    <t>Gas producción (m3/año)</t>
  </si>
  <si>
    <t>Costo gas producción</t>
  </si>
  <si>
    <t>Servicios producción totales</t>
  </si>
  <si>
    <t>Servicios administración totales</t>
  </si>
  <si>
    <t>Servicios ventas totales</t>
  </si>
  <si>
    <t>Servicios totales</t>
  </si>
  <si>
    <t>Servicios variables de producción totales</t>
  </si>
  <si>
    <t>Servicios producción unitarios totales</t>
  </si>
  <si>
    <t>Usos de fondos</t>
  </si>
  <si>
    <t>Inversión fija total</t>
  </si>
  <si>
    <t>Capital de trabajo inicial (3 meses operación)</t>
  </si>
  <si>
    <t>Inversión inicial total</t>
  </si>
  <si>
    <t>Fuentes de fondos</t>
  </si>
  <si>
    <t>Crédito desembolsado</t>
  </si>
  <si>
    <t>Aporte de socios inicial</t>
  </si>
  <si>
    <t>Total fuentes</t>
  </si>
  <si>
    <t>Check fuentes menos usos</t>
  </si>
  <si>
    <t>Peso deuda inicial</t>
  </si>
  <si>
    <t>Peso patrimonio inicial</t>
  </si>
  <si>
    <t>Cuota mensual</t>
  </si>
  <si>
    <t>Costo deuda EA</t>
  </si>
  <si>
    <t>Mes</t>
  </si>
  <si>
    <t>Año</t>
  </si>
  <si>
    <t>Saldo inicial</t>
  </si>
  <si>
    <t>Pago</t>
  </si>
  <si>
    <t>Interés</t>
  </si>
  <si>
    <t>Abono a capital</t>
  </si>
  <si>
    <t>Saldo final</t>
  </si>
  <si>
    <t>Pagos</t>
  </si>
  <si>
    <t>Categoría</t>
  </si>
  <si>
    <t>Costo</t>
  </si>
  <si>
    <t>Vida útil</t>
  </si>
  <si>
    <t>Depreciación anual</t>
  </si>
  <si>
    <t>Depreciación total</t>
  </si>
  <si>
    <t>Amortización diferidos</t>
  </si>
  <si>
    <t>Depreciación acumulada</t>
  </si>
  <si>
    <t>PPE bruto</t>
  </si>
  <si>
    <t>PPE neto</t>
  </si>
  <si>
    <t>Amortización acumulada</t>
  </si>
  <si>
    <t>Diferidos brutos</t>
  </si>
  <si>
    <t>Diferidos netos</t>
  </si>
  <si>
    <t>Depreciación + amortización total</t>
  </si>
  <si>
    <t>Mano de obra directa</t>
  </si>
  <si>
    <t>Costos indirectos de fabricación (MOI)</t>
  </si>
  <si>
    <t>Servicios públicos de producción</t>
  </si>
  <si>
    <t>Costo de ventas</t>
  </si>
  <si>
    <t>Utilidad bruta</t>
  </si>
  <si>
    <t>Gastos administrativos</t>
  </si>
  <si>
    <t>Gastos de ventas</t>
  </si>
  <si>
    <t>EBITDA</t>
  </si>
  <si>
    <t>Depreciación</t>
  </si>
  <si>
    <t>Amortización</t>
  </si>
  <si>
    <t>Utilidad operativa (EBIT)</t>
  </si>
  <si>
    <t>Gastos financieros</t>
  </si>
  <si>
    <t>Utilidad antes de impuestos</t>
  </si>
  <si>
    <t>Utilidad neta</t>
  </si>
  <si>
    <t>Margen bruto</t>
  </si>
  <si>
    <t>Margen operativo</t>
  </si>
  <si>
    <t>Margen antes de impuestos</t>
  </si>
  <si>
    <t>Margen neto</t>
  </si>
  <si>
    <t>10_Flujo_Caja – Flujo de caja financiero proyectado</t>
  </si>
  <si>
    <t>Inicial</t>
  </si>
  <si>
    <t>Saldo inicial de caja</t>
  </si>
  <si>
    <t>Gastos financieros (add-back)</t>
  </si>
  <si>
    <t>Variación cuentas por cobrar</t>
  </si>
  <si>
    <t>Variación inventarios</t>
  </si>
  <si>
    <t>Variación proveedores</t>
  </si>
  <si>
    <t>Variación impuestos por pagar</t>
  </si>
  <si>
    <t>Flujo de caja operativo</t>
  </si>
  <si>
    <t>CAPEX fijo</t>
  </si>
  <si>
    <t>Flujo de caja de inversión</t>
  </si>
  <si>
    <t>Desembolso deuda</t>
  </si>
  <si>
    <t>Aporte de socios</t>
  </si>
  <si>
    <t>Pago de capital deuda</t>
  </si>
  <si>
    <t>Pago de intereses</t>
  </si>
  <si>
    <t>Dividendos</t>
  </si>
  <si>
    <t>Flujo de caja financiero</t>
  </si>
  <si>
    <t>Flujo neto del periodo</t>
  </si>
  <si>
    <t>Saldo final de caja</t>
  </si>
  <si>
    <t>EBIT</t>
  </si>
  <si>
    <t>Impuesto operativo sobre EBIT</t>
  </si>
  <si>
    <t>NOPAT</t>
  </si>
  <si>
    <t>Variación capital de trabajo operativo</t>
  </si>
  <si>
    <t>FCFF</t>
  </si>
  <si>
    <t>Valor terminal</t>
  </si>
  <si>
    <t>Flujo total con VT</t>
  </si>
  <si>
    <t>Flujo acumulado</t>
  </si>
  <si>
    <t>WACC</t>
  </si>
  <si>
    <t>VPN</t>
  </si>
  <si>
    <t>TIR</t>
  </si>
  <si>
    <t>Periodo de recuperación (años)</t>
  </si>
  <si>
    <t>ACTIVO</t>
  </si>
  <si>
    <t>Activo corriente</t>
  </si>
  <si>
    <t>Caja y bancos</t>
  </si>
  <si>
    <t>Cuentas por cobrar</t>
  </si>
  <si>
    <t>Inventarios</t>
  </si>
  <si>
    <t>Total activo corriente</t>
  </si>
  <si>
    <t>Activo no corriente</t>
  </si>
  <si>
    <t>Propiedad, planta y equipo bruto</t>
  </si>
  <si>
    <t>Total activo no corriente</t>
  </si>
  <si>
    <t>Total activo</t>
  </si>
  <si>
    <t>PASIVO</t>
  </si>
  <si>
    <t>Pasivo corriente</t>
  </si>
  <si>
    <t>Proveedores</t>
  </si>
  <si>
    <t>Impuestos por pagar</t>
  </si>
  <si>
    <t>Obligaciones financieras corrientes</t>
  </si>
  <si>
    <t>Total pasivo corriente</t>
  </si>
  <si>
    <t>Pasivo no corriente</t>
  </si>
  <si>
    <t>Obligaciones financieras largo plazo</t>
  </si>
  <si>
    <t>Total pasivo no corriente</t>
  </si>
  <si>
    <t>Total pasivo</t>
  </si>
  <si>
    <t>PATRIMONIO</t>
  </si>
  <si>
    <t>Capital aportado por socios</t>
  </si>
  <si>
    <t>Utilidades retenidas</t>
  </si>
  <si>
    <t>Utilidad del ejercicio</t>
  </si>
  <si>
    <t>Total patrimonio</t>
  </si>
  <si>
    <t>Total pasivo + patrimonio</t>
  </si>
  <si>
    <t>Diferencia</t>
  </si>
  <si>
    <t>WACC y costo de capital</t>
  </si>
  <si>
    <t>Deuda inicial</t>
  </si>
  <si>
    <t>Patrimonio inicial</t>
  </si>
  <si>
    <t>Peso deuda</t>
  </si>
  <si>
    <t>Peso patrimonio</t>
  </si>
  <si>
    <t>Costo deuda antes de impuestos</t>
  </si>
  <si>
    <t>Costo deuda después de impuestos</t>
  </si>
  <si>
    <t>Costo patrimonio (Ke)</t>
  </si>
  <si>
    <t>Indicadores financieros</t>
  </si>
  <si>
    <t>Razón corriente</t>
  </si>
  <si>
    <t>Importancia del activo corriente</t>
  </si>
  <si>
    <t>Nivel de endeudamiento</t>
  </si>
  <si>
    <t>ROA</t>
  </si>
  <si>
    <t>ROE</t>
  </si>
  <si>
    <t>Rotación de activos</t>
  </si>
  <si>
    <t>Cobertura de intereses</t>
  </si>
  <si>
    <t>Punto de equilibrio y valoración</t>
  </si>
  <si>
    <t>Precio unitario Año 1</t>
  </si>
  <si>
    <t>Costo variable unitario Año 1</t>
  </si>
  <si>
    <t>Margen de contribución unitario Año 1</t>
  </si>
  <si>
    <t>Costos y gastos fijos anuales Año 1</t>
  </si>
  <si>
    <t>Punto de equilibrio (unidades)</t>
  </si>
  <si>
    <t>Punto de equilibrio ($)</t>
  </si>
  <si>
    <t>VPN del proyecto</t>
  </si>
  <si>
    <t>TIR del proyecto</t>
  </si>
  <si>
    <t>Periodo de recuperación</t>
  </si>
  <si>
    <t>Estado</t>
  </si>
  <si>
    <t>Balance cuadra</t>
  </si>
  <si>
    <t>Caja flujo = caja balance</t>
  </si>
  <si>
    <t>Deuda balance = saldo crédito</t>
  </si>
  <si>
    <t>Utilidad neta ER = balance</t>
  </si>
  <si>
    <t>Roll-forward utilidades retenidas</t>
  </si>
  <si>
    <t>Impuesto = 35% si UAI positiva</t>
  </si>
  <si>
    <t>Operarios modelados = input</t>
  </si>
  <si>
    <t>Fuentes = usos iniciales</t>
  </si>
  <si>
    <t>Pesos WACC = 100%</t>
  </si>
  <si>
    <t>FCFF inicial = inversión inicial</t>
  </si>
  <si>
    <t>Realista</t>
  </si>
  <si>
    <t>el 32,3% de los encuestados indica un precio mayor a 251</t>
  </si>
  <si>
    <t>Participación  usada</t>
  </si>
  <si>
    <t>Costos Variables</t>
  </si>
  <si>
    <t>Demanda</t>
  </si>
  <si>
    <t>Datos</t>
  </si>
  <si>
    <t>Nomina Greentips</t>
  </si>
  <si>
    <t>Servicios Publicos</t>
  </si>
  <si>
    <t>Inversion Inicial</t>
  </si>
  <si>
    <t>Credito Greentips</t>
  </si>
  <si>
    <t>Estado de Resultados</t>
  </si>
  <si>
    <t xml:space="preserve"> Flujo de caja libre del proyecto (FCFF)</t>
  </si>
  <si>
    <t xml:space="preserve">Balance General </t>
  </si>
  <si>
    <t xml:space="preserve"> Indicadores financieros</t>
  </si>
  <si>
    <t>Validaciones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</si>
</sst>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0.0%;[Red]\(0.0%\);\-"/>
    <numFmt numFmtId="165" formatCode="#,##0;[Red]\(#,##0\);\-"/>
    <numFmt numFmtId="166" formatCode="\$#,##0.00;[Red]\(\$#,##0.00\);\-"/>
    <numFmt numFmtId="167" formatCode="#,##0.00;[Red]\(#,##0.00\);\-"/>
    <numFmt numFmtId="168" formatCode="\$#,##0;[Red]\(\$#,##0\);\-"/>
    <numFmt numFmtId="169" formatCode="#,##0.000;[Red]\(#,##0.000\);\-"/>
    <numFmt numFmtId="170" formatCode="_-* #,##0.0_-;\-* #,##0.0_-;_-* &quot;-&quot;??_-;_-@_-"/>
  </numFmts>
  <fonts count="11" x14ac:knownFonts="1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</font>
    <font>
      <b/>
      <sz val="11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FFFFFF"/>
      <name val="Calibri"/>
      <family val="2"/>
    </font>
    <font>
      <sz val="10"/>
      <color rgb="FF666666"/>
      <name val="Calibri"/>
      <family val="2"/>
    </font>
    <font>
      <i/>
      <sz val="10"/>
      <color rgb="FF666666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4"/>
      <color rgb="FFFFFFFF"/>
      <name val="Calibri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DEBF7"/>
      </patternFill>
    </fill>
    <fill>
      <patternFill patternType="solid">
        <fgColor rgb="FFFDE9E7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 style="medium">
        <color rgb="FF7F7F7F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54">
    <xf numFmtId="0" fontId="0" fillId="0" borderId="0" xfId="0"/>
    <xf numFmtId="0" fontId="5" fillId="0" borderId="0" xfId="0" applyFont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8" fontId="3" fillId="3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8" fontId="3" fillId="4" borderId="1" xfId="0" applyNumberFormat="1" applyFont="1" applyFill="1" applyBorder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8" fontId="3" fillId="4" borderId="2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168" fontId="3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165" fontId="3" fillId="4" borderId="0" xfId="0" applyNumberFormat="1" applyFont="1" applyFill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9" fontId="0" fillId="0" borderId="0" xfId="2" applyFont="1"/>
    <xf numFmtId="43" fontId="3" fillId="0" borderId="0" xfId="1" applyFont="1" applyAlignment="1">
      <alignment horizontal="right" vertical="center"/>
    </xf>
    <xf numFmtId="170" fontId="0" fillId="0" borderId="0" xfId="1" applyNumberFormat="1" applyFont="1"/>
    <xf numFmtId="43" fontId="3" fillId="0" borderId="1" xfId="1" applyFont="1" applyBorder="1" applyAlignment="1">
      <alignment horizontal="right" vertical="center"/>
    </xf>
    <xf numFmtId="1" fontId="10" fillId="0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top" wrapText="1"/>
    </xf>
    <xf numFmtId="164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0" fontId="0" fillId="0" borderId="0" xfId="0" applyFont="1" applyFill="1"/>
    <xf numFmtId="169" fontId="10" fillId="0" borderId="0" xfId="0" applyNumberFormat="1" applyFont="1" applyFill="1" applyAlignment="1">
      <alignment horizontal="right" vertical="center"/>
    </xf>
    <xf numFmtId="1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167" fontId="10" fillId="0" borderId="2" xfId="0" applyNumberFormat="1" applyFont="1" applyFill="1" applyBorder="1" applyAlignment="1">
      <alignment horizontal="right" vertical="center"/>
    </xf>
    <xf numFmtId="168" fontId="10" fillId="5" borderId="1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/>
    </xf>
    <xf numFmtId="0" fontId="0" fillId="0" borderId="4" xfId="0" applyBorder="1"/>
    <xf numFmtId="0" fontId="9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0" fillId="0" borderId="0" xfId="0"/>
    <xf numFmtId="0" fontId="1" fillId="2" borderId="3" xfId="0" applyFont="1" applyFill="1" applyBorder="1" applyAlignment="1">
      <alignment horizontal="left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e5b3f14a59b9486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1030" name="Text Box 6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2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32</xdr:row>
      <xdr:rowOff>295275</xdr:rowOff>
    </xdr:to>
    <xdr:sp macro="" textlink="">
      <xdr:nvSpPr>
        <xdr:cNvPr id="4" name="AutoShape 6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5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6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9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10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2057400</xdr:colOff>
      <xdr:row>33</xdr:row>
      <xdr:rowOff>295275</xdr:rowOff>
    </xdr:to>
    <xdr:sp macro="" textlink="">
      <xdr:nvSpPr>
        <xdr:cNvPr id="11" name="AutoShape 6"/>
        <xdr:cNvSpPr>
          <a:spLocks noChangeArrowheads="1"/>
        </xdr:cNvSpPr>
      </xdr:nvSpPr>
      <xdr:spPr bwMode="auto">
        <a:xfrm>
          <a:off x="0" y="0"/>
          <a:ext cx="9525000" cy="6877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2051" name="Text Box 3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6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857250</xdr:colOff>
      <xdr:row>48</xdr:row>
      <xdr:rowOff>123825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82806876-92F5-8443-77D4-D51B553E6E86}"/>
  <xltc:person displayName="OpenAI" id="{ADA1CB02-CEDE-2AF2-2BE1-08ABD97A4BA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6"/>
  <sheetViews>
    <sheetView showGridLines="0" topLeftCell="A16" workbookViewId="0">
      <selection activeCell="B14" sqref="B14"/>
    </sheetView>
  </sheetViews>
  <sheetFormatPr baseColWidth="10" defaultColWidth="9.140625" defaultRowHeight="15" x14ac:dyDescent="0.25"/>
  <cols>
    <col min="1" max="1" width="42" customWidth="1"/>
    <col min="2" max="6" width="14" customWidth="1"/>
    <col min="7" max="7" width="32" customWidth="1"/>
  </cols>
  <sheetData>
    <row r="1" spans="1:7" ht="15.75" thickBot="1" x14ac:dyDescent="0.3">
      <c r="A1" s="48" t="s">
        <v>308</v>
      </c>
      <c r="B1" s="49"/>
      <c r="C1" s="49"/>
      <c r="D1" s="49"/>
      <c r="E1" s="49"/>
      <c r="F1" s="49"/>
      <c r="G1" s="49"/>
    </row>
    <row r="2" spans="1:7" ht="15.75" thickBot="1" x14ac:dyDescent="0.3"/>
    <row r="3" spans="1:7" ht="15.75" thickBot="1" x14ac:dyDescent="0.3">
      <c r="A3" s="16" t="s">
        <v>0</v>
      </c>
      <c r="B3" s="28">
        <v>2026</v>
      </c>
      <c r="G3" s="1"/>
    </row>
    <row r="4" spans="1:7" ht="15.75" thickBot="1" x14ac:dyDescent="0.3">
      <c r="A4" s="16" t="s">
        <v>1</v>
      </c>
      <c r="B4" s="30" t="s">
        <v>303</v>
      </c>
      <c r="G4" s="1"/>
    </row>
    <row r="5" spans="1:7" ht="15.75" thickBot="1" x14ac:dyDescent="0.3">
      <c r="A5" s="16" t="s">
        <v>2</v>
      </c>
      <c r="B5" s="28">
        <v>5</v>
      </c>
      <c r="G5" s="1"/>
    </row>
    <row r="6" spans="1:7" x14ac:dyDescent="0.25">
      <c r="A6" s="16" t="s">
        <v>3</v>
      </c>
      <c r="B6" s="29">
        <v>0.35</v>
      </c>
      <c r="G6" s="1"/>
    </row>
    <row r="7" spans="1:7" ht="15.75" thickBot="1" x14ac:dyDescent="0.3">
      <c r="G7" s="1"/>
    </row>
    <row r="8" spans="1:7" ht="20.100000000000001" customHeight="1" x14ac:dyDescent="0.25">
      <c r="A8" s="48" t="s">
        <v>4</v>
      </c>
      <c r="B8" s="49"/>
      <c r="C8" s="49"/>
      <c r="D8" s="49"/>
      <c r="E8" s="49"/>
      <c r="F8" s="49"/>
      <c r="G8" s="49"/>
    </row>
    <row r="9" spans="1:7" ht="18" customHeight="1" x14ac:dyDescent="0.25">
      <c r="B9" s="2">
        <f>Datos!$B$3</f>
        <v>2026</v>
      </c>
      <c r="C9" s="2">
        <f>B9+1</f>
        <v>2027</v>
      </c>
      <c r="D9" s="2">
        <f>C9+1</f>
        <v>2028</v>
      </c>
      <c r="E9" s="2">
        <f>D9+1</f>
        <v>2029</v>
      </c>
      <c r="F9" s="2">
        <f>E9+1</f>
        <v>2030</v>
      </c>
      <c r="G9" s="1"/>
    </row>
    <row r="10" spans="1:7" x14ac:dyDescent="0.25">
      <c r="A10" s="16" t="s">
        <v>5</v>
      </c>
      <c r="B10" s="31">
        <v>73951668</v>
      </c>
      <c r="C10" s="31">
        <f>+B10+(B10*4%)</f>
        <v>76909734.719999999</v>
      </c>
      <c r="D10" s="31">
        <f t="shared" ref="D10:F10" si="0">+C10+(C10*4%)</f>
        <v>79986124.108799994</v>
      </c>
      <c r="E10" s="31">
        <f t="shared" si="0"/>
        <v>83185569.073151991</v>
      </c>
      <c r="F10" s="31">
        <f t="shared" si="0"/>
        <v>86512991.836078078</v>
      </c>
      <c r="G10" s="32"/>
    </row>
    <row r="11" spans="1:7" x14ac:dyDescent="0.25">
      <c r="A11" s="16" t="s">
        <v>6</v>
      </c>
      <c r="B11" s="33">
        <v>2.3E-2</v>
      </c>
      <c r="C11" s="33">
        <v>2.5000000000000001E-2</v>
      </c>
      <c r="D11" s="33">
        <v>2.8000000000000001E-2</v>
      </c>
      <c r="E11" s="33">
        <v>0.03</v>
      </c>
      <c r="F11" s="33">
        <v>3.2000000000000001E-2</v>
      </c>
      <c r="G11" s="32"/>
    </row>
    <row r="12" spans="1:7" ht="25.5" x14ac:dyDescent="0.25">
      <c r="A12" s="16" t="s">
        <v>7</v>
      </c>
      <c r="B12" s="38">
        <v>340</v>
      </c>
      <c r="C12" s="38">
        <f>B12*(1+$B$13)</f>
        <v>353.6</v>
      </c>
      <c r="D12" s="38">
        <f>C12*(1+$B$13)</f>
        <v>367.74400000000003</v>
      </c>
      <c r="E12" s="38">
        <f>D12*(1+$B$13)</f>
        <v>382.45376000000005</v>
      </c>
      <c r="F12" s="38">
        <f>E12*(1+$B$13)</f>
        <v>397.75191040000004</v>
      </c>
      <c r="G12" s="32" t="s">
        <v>304</v>
      </c>
    </row>
    <row r="13" spans="1:7" x14ac:dyDescent="0.25">
      <c r="A13" s="16" t="s">
        <v>8</v>
      </c>
      <c r="B13" s="33">
        <v>0.04</v>
      </c>
      <c r="C13" s="35"/>
      <c r="D13" s="35"/>
      <c r="E13" s="35"/>
      <c r="F13" s="35"/>
      <c r="G13" s="32"/>
    </row>
    <row r="14" spans="1:7" x14ac:dyDescent="0.25">
      <c r="A14" s="16" t="s">
        <v>9</v>
      </c>
      <c r="B14" s="33">
        <v>7.0000000000000001E-3</v>
      </c>
      <c r="C14" s="35"/>
      <c r="D14" s="35"/>
      <c r="E14" s="35"/>
      <c r="F14" s="35"/>
      <c r="G14" s="32"/>
    </row>
    <row r="15" spans="1:7" x14ac:dyDescent="0.25">
      <c r="G15" s="1"/>
    </row>
    <row r="16" spans="1:7" ht="20.100000000000001" customHeight="1" x14ac:dyDescent="0.25">
      <c r="A16" s="48" t="s">
        <v>10</v>
      </c>
      <c r="B16" s="49"/>
      <c r="C16" s="49"/>
      <c r="D16" s="49"/>
      <c r="E16" s="49"/>
      <c r="F16" s="49"/>
      <c r="G16" s="49"/>
    </row>
    <row r="17" spans="1:7" x14ac:dyDescent="0.25">
      <c r="A17" s="16" t="s">
        <v>11</v>
      </c>
      <c r="B17" s="36">
        <v>4.0000000000000001E-3</v>
      </c>
      <c r="G17" s="1"/>
    </row>
    <row r="18" spans="1:7" x14ac:dyDescent="0.25">
      <c r="A18" s="16" t="s">
        <v>12</v>
      </c>
      <c r="B18" s="33">
        <v>0.9</v>
      </c>
      <c r="G18" s="1"/>
    </row>
    <row r="19" spans="1:7" x14ac:dyDescent="0.25">
      <c r="A19" s="16" t="s">
        <v>13</v>
      </c>
      <c r="B19" s="33">
        <v>0.08</v>
      </c>
      <c r="G19" s="1"/>
    </row>
    <row r="20" spans="1:7" x14ac:dyDescent="0.25">
      <c r="A20" s="16" t="s">
        <v>14</v>
      </c>
      <c r="B20" s="33">
        <v>0.02</v>
      </c>
      <c r="G20" s="1"/>
    </row>
    <row r="21" spans="1:7" x14ac:dyDescent="0.25">
      <c r="A21" s="16" t="s">
        <v>15</v>
      </c>
      <c r="B21" s="34">
        <v>5700</v>
      </c>
      <c r="G21" s="1"/>
    </row>
    <row r="22" spans="1:7" x14ac:dyDescent="0.25">
      <c r="A22" s="16" t="s">
        <v>16</v>
      </c>
      <c r="B22" s="34">
        <v>74955</v>
      </c>
      <c r="G22" s="1"/>
    </row>
    <row r="23" spans="1:7" x14ac:dyDescent="0.25">
      <c r="A23" s="16" t="s">
        <v>17</v>
      </c>
      <c r="B23" s="34">
        <v>58520</v>
      </c>
      <c r="G23" s="1"/>
    </row>
    <row r="24" spans="1:7" x14ac:dyDescent="0.25">
      <c r="A24" s="16" t="s">
        <v>18</v>
      </c>
      <c r="B24" s="34">
        <v>800</v>
      </c>
      <c r="G24" s="1"/>
    </row>
    <row r="25" spans="1:7" x14ac:dyDescent="0.25">
      <c r="A25" s="16" t="s">
        <v>19</v>
      </c>
      <c r="B25" s="37">
        <v>250</v>
      </c>
      <c r="G25" s="1"/>
    </row>
    <row r="26" spans="1:7" x14ac:dyDescent="0.25">
      <c r="A26" s="16" t="s">
        <v>20</v>
      </c>
      <c r="B26" s="33">
        <v>0.05</v>
      </c>
      <c r="G26" s="1"/>
    </row>
    <row r="27" spans="1:7" x14ac:dyDescent="0.25">
      <c r="A27" s="16" t="s">
        <v>21</v>
      </c>
      <c r="B27" s="33">
        <v>0.04</v>
      </c>
      <c r="G27" s="1"/>
    </row>
    <row r="28" spans="1:7" x14ac:dyDescent="0.25">
      <c r="A28" s="16" t="s">
        <v>22</v>
      </c>
      <c r="B28" s="34">
        <f>($B$17*($B$18*$B$21+$B$19*$B$22+$B$20*$B$23)+$B$24/$B$25)*(1+$B$26)</f>
        <v>55.006560000000007</v>
      </c>
      <c r="G28" s="1"/>
    </row>
    <row r="29" spans="1:7" x14ac:dyDescent="0.25">
      <c r="G29" s="1"/>
    </row>
    <row r="30" spans="1:7" ht="20.100000000000001" customHeight="1" x14ac:dyDescent="0.25">
      <c r="A30" s="48" t="s">
        <v>23</v>
      </c>
      <c r="B30" s="49"/>
      <c r="C30" s="49"/>
      <c r="D30" s="49"/>
      <c r="E30" s="49"/>
      <c r="F30" s="49"/>
      <c r="G30" s="49"/>
    </row>
    <row r="31" spans="1:7" x14ac:dyDescent="0.25">
      <c r="A31" s="16" t="s">
        <v>24</v>
      </c>
      <c r="B31" s="33">
        <v>0.05</v>
      </c>
      <c r="G31" s="1"/>
    </row>
    <row r="32" spans="1:7" x14ac:dyDescent="0.25">
      <c r="A32" s="16" t="s">
        <v>25</v>
      </c>
      <c r="B32" s="33">
        <v>0.04</v>
      </c>
      <c r="G32" s="1"/>
    </row>
    <row r="33" spans="1:7" x14ac:dyDescent="0.25">
      <c r="A33" s="16" t="s">
        <v>26</v>
      </c>
      <c r="B33" s="34">
        <v>107989326.349728</v>
      </c>
      <c r="G33" s="1"/>
    </row>
    <row r="34" spans="1:7" x14ac:dyDescent="0.25">
      <c r="A34" s="16" t="s">
        <v>27</v>
      </c>
      <c r="B34" s="34">
        <v>86391454.031064004</v>
      </c>
      <c r="G34" s="1"/>
    </row>
    <row r="35" spans="1:7" x14ac:dyDescent="0.25">
      <c r="A35" s="16" t="s">
        <v>28</v>
      </c>
      <c r="B35" s="34">
        <v>86391454.031064004</v>
      </c>
      <c r="G35" s="1"/>
    </row>
    <row r="36" spans="1:7" x14ac:dyDescent="0.25">
      <c r="A36" s="16" t="s">
        <v>29</v>
      </c>
      <c r="B36" s="34">
        <v>92562272.176139981</v>
      </c>
      <c r="G36" s="1"/>
    </row>
    <row r="37" spans="1:7" x14ac:dyDescent="0.25">
      <c r="A37" s="16" t="s">
        <v>30</v>
      </c>
      <c r="B37" s="34">
        <v>35211535.292820007</v>
      </c>
      <c r="G37" s="1"/>
    </row>
    <row r="38" spans="1:7" x14ac:dyDescent="0.25">
      <c r="A38" s="16" t="s">
        <v>31</v>
      </c>
      <c r="B38" s="34">
        <v>12000000</v>
      </c>
      <c r="G38" s="1"/>
    </row>
    <row r="39" spans="1:7" x14ac:dyDescent="0.25">
      <c r="A39" s="16" t="s">
        <v>32</v>
      </c>
      <c r="B39" s="34">
        <v>12000000</v>
      </c>
      <c r="G39" s="1"/>
    </row>
    <row r="40" spans="1:7" x14ac:dyDescent="0.25">
      <c r="A40" s="16" t="s">
        <v>33</v>
      </c>
      <c r="B40" s="34">
        <v>12000000</v>
      </c>
      <c r="G40" s="1"/>
    </row>
    <row r="41" spans="1:7" x14ac:dyDescent="0.25">
      <c r="G41" s="1"/>
    </row>
    <row r="42" spans="1:7" ht="18" customHeight="1" x14ac:dyDescent="0.25">
      <c r="B42" s="2">
        <f>Datos!$B$3</f>
        <v>2026</v>
      </c>
      <c r="C42" s="2">
        <f>B42+1</f>
        <v>2027</v>
      </c>
      <c r="D42" s="2">
        <f>C42+1</f>
        <v>2028</v>
      </c>
      <c r="E42" s="2">
        <f>D42+1</f>
        <v>2029</v>
      </c>
      <c r="F42" s="2">
        <f>E42+1</f>
        <v>2030</v>
      </c>
      <c r="G42" s="1"/>
    </row>
    <row r="43" spans="1:7" x14ac:dyDescent="0.25">
      <c r="A43" s="16" t="s">
        <v>34</v>
      </c>
      <c r="B43" s="37">
        <v>1</v>
      </c>
      <c r="C43" s="37">
        <v>1</v>
      </c>
      <c r="D43" s="37">
        <v>3</v>
      </c>
      <c r="E43" s="37">
        <v>5</v>
      </c>
      <c r="F43" s="37">
        <v>7</v>
      </c>
      <c r="G43" s="1"/>
    </row>
    <row r="44" spans="1:7" x14ac:dyDescent="0.25">
      <c r="A44" s="16" t="s">
        <v>35</v>
      </c>
      <c r="B44" s="38">
        <v>0</v>
      </c>
      <c r="C44" s="38">
        <v>0</v>
      </c>
      <c r="D44" s="38">
        <v>0</v>
      </c>
      <c r="E44" s="38">
        <v>0</v>
      </c>
      <c r="F44" s="38">
        <v>0</v>
      </c>
      <c r="G44" s="1"/>
    </row>
    <row r="45" spans="1:7" x14ac:dyDescent="0.25">
      <c r="G45" s="1"/>
    </row>
    <row r="46" spans="1:7" ht="20.100000000000001" customHeight="1" x14ac:dyDescent="0.25">
      <c r="A46" s="48" t="s">
        <v>36</v>
      </c>
      <c r="B46" s="49"/>
      <c r="C46" s="49"/>
      <c r="D46" s="49"/>
      <c r="E46" s="49"/>
      <c r="F46" s="49"/>
      <c r="G46" s="49"/>
    </row>
    <row r="47" spans="1:7" x14ac:dyDescent="0.25">
      <c r="A47" s="16" t="s">
        <v>37</v>
      </c>
      <c r="B47" s="39">
        <v>20</v>
      </c>
      <c r="G47" s="1"/>
    </row>
    <row r="48" spans="1:7" x14ac:dyDescent="0.25">
      <c r="A48" s="16" t="s">
        <v>38</v>
      </c>
      <c r="B48" s="39">
        <v>5.35</v>
      </c>
      <c r="G48" s="1"/>
    </row>
    <row r="49" spans="1:7" x14ac:dyDescent="0.25">
      <c r="A49" s="16" t="s">
        <v>39</v>
      </c>
      <c r="B49" s="39">
        <v>106.58499999999999</v>
      </c>
      <c r="G49" s="1"/>
    </row>
    <row r="50" spans="1:7" x14ac:dyDescent="0.25">
      <c r="A50" s="16" t="s">
        <v>40</v>
      </c>
      <c r="B50" s="39">
        <v>63.17</v>
      </c>
      <c r="G50" s="1"/>
    </row>
    <row r="51" spans="1:7" x14ac:dyDescent="0.25">
      <c r="A51" s="16" t="s">
        <v>41</v>
      </c>
      <c r="B51" s="39">
        <v>3.74</v>
      </c>
      <c r="G51" s="1"/>
    </row>
    <row r="52" spans="1:7" x14ac:dyDescent="0.25">
      <c r="A52" s="16" t="s">
        <v>42</v>
      </c>
      <c r="B52" s="39">
        <v>3.08</v>
      </c>
      <c r="G52" s="1"/>
    </row>
    <row r="53" spans="1:7" x14ac:dyDescent="0.25">
      <c r="A53" s="16" t="s">
        <v>43</v>
      </c>
      <c r="B53" s="39">
        <v>0.125</v>
      </c>
      <c r="G53" s="1"/>
    </row>
    <row r="54" spans="1:7" x14ac:dyDescent="0.25">
      <c r="A54" s="16" t="s">
        <v>44</v>
      </c>
      <c r="B54" s="39">
        <v>2.2650000000000001</v>
      </c>
      <c r="G54" s="1"/>
    </row>
    <row r="55" spans="1:7" x14ac:dyDescent="0.25">
      <c r="A55" s="16" t="s">
        <v>45</v>
      </c>
      <c r="B55" s="34">
        <v>978.95</v>
      </c>
      <c r="G55" s="1"/>
    </row>
    <row r="56" spans="1:7" x14ac:dyDescent="0.25">
      <c r="A56" s="16" t="s">
        <v>46</v>
      </c>
      <c r="B56" s="34">
        <v>4594.05</v>
      </c>
      <c r="G56" s="1"/>
    </row>
    <row r="57" spans="1:7" x14ac:dyDescent="0.25">
      <c r="A57" s="16" t="s">
        <v>47</v>
      </c>
      <c r="B57" s="34">
        <v>15116.54</v>
      </c>
      <c r="G57" s="1"/>
    </row>
    <row r="58" spans="1:7" x14ac:dyDescent="0.25">
      <c r="A58" s="16" t="s">
        <v>48</v>
      </c>
      <c r="B58" s="34">
        <v>3900</v>
      </c>
      <c r="G58" s="1"/>
    </row>
    <row r="59" spans="1:7" x14ac:dyDescent="0.25">
      <c r="A59" s="16" t="s">
        <v>49</v>
      </c>
      <c r="B59" s="33">
        <v>0.04</v>
      </c>
      <c r="G59" s="1"/>
    </row>
    <row r="60" spans="1:7" x14ac:dyDescent="0.25">
      <c r="A60" s="16" t="s">
        <v>50</v>
      </c>
      <c r="B60" s="33">
        <v>0.04</v>
      </c>
      <c r="G60" s="1"/>
    </row>
    <row r="61" spans="1:7" x14ac:dyDescent="0.25">
      <c r="A61" s="16" t="s">
        <v>51</v>
      </c>
      <c r="B61" s="33">
        <v>0.05</v>
      </c>
      <c r="G61" s="1"/>
    </row>
    <row r="62" spans="1:7" x14ac:dyDescent="0.25">
      <c r="A62" s="16" t="s">
        <v>52</v>
      </c>
      <c r="B62" s="33">
        <v>0.7</v>
      </c>
      <c r="G62" s="1"/>
    </row>
    <row r="63" spans="1:7" x14ac:dyDescent="0.25">
      <c r="A63" s="16" t="s">
        <v>53</v>
      </c>
      <c r="B63" s="33">
        <v>0.3</v>
      </c>
      <c r="G63" s="1"/>
    </row>
    <row r="64" spans="1:7" x14ac:dyDescent="0.25">
      <c r="G64" s="1"/>
    </row>
    <row r="65" spans="1:7" ht="20.100000000000001" customHeight="1" x14ac:dyDescent="0.25">
      <c r="A65" s="48" t="s">
        <v>54</v>
      </c>
      <c r="B65" s="49"/>
      <c r="C65" s="49"/>
      <c r="D65" s="49"/>
      <c r="E65" s="49"/>
      <c r="F65" s="49"/>
      <c r="G65" s="49"/>
    </row>
    <row r="66" spans="1:7" x14ac:dyDescent="0.25">
      <c r="A66" s="16" t="s">
        <v>55</v>
      </c>
      <c r="B66" s="37">
        <v>30</v>
      </c>
      <c r="G66" s="1"/>
    </row>
    <row r="67" spans="1:7" x14ac:dyDescent="0.25">
      <c r="A67" s="16" t="s">
        <v>56</v>
      </c>
      <c r="B67" s="37">
        <v>20</v>
      </c>
      <c r="G67" s="1"/>
    </row>
    <row r="68" spans="1:7" x14ac:dyDescent="0.25">
      <c r="A68" s="16" t="s">
        <v>57</v>
      </c>
      <c r="B68" s="37">
        <v>30</v>
      </c>
      <c r="G68" s="1"/>
    </row>
    <row r="69" spans="1:7" x14ac:dyDescent="0.25">
      <c r="A69" s="16" t="s">
        <v>58</v>
      </c>
      <c r="B69" s="37">
        <v>30</v>
      </c>
      <c r="G69" s="1"/>
    </row>
    <row r="70" spans="1:7" x14ac:dyDescent="0.25">
      <c r="G70" s="1"/>
    </row>
    <row r="71" spans="1:7" ht="20.100000000000001" customHeight="1" x14ac:dyDescent="0.25">
      <c r="A71" s="48" t="s">
        <v>59</v>
      </c>
      <c r="B71" s="49"/>
      <c r="C71" s="49"/>
      <c r="D71" s="49"/>
      <c r="E71" s="49"/>
      <c r="F71" s="49"/>
      <c r="G71" s="49"/>
    </row>
    <row r="72" spans="1:7" x14ac:dyDescent="0.25">
      <c r="A72" s="16" t="s">
        <v>60</v>
      </c>
      <c r="B72" s="38">
        <v>7230000</v>
      </c>
      <c r="G72" s="1"/>
    </row>
    <row r="73" spans="1:7" x14ac:dyDescent="0.25">
      <c r="A73" s="16" t="s">
        <v>61</v>
      </c>
      <c r="B73" s="38">
        <v>8520000</v>
      </c>
      <c r="G73" s="1"/>
    </row>
    <row r="74" spans="1:7" x14ac:dyDescent="0.25">
      <c r="A74" s="16" t="s">
        <v>62</v>
      </c>
      <c r="B74" s="38">
        <v>2110000</v>
      </c>
      <c r="G74" s="1"/>
    </row>
    <row r="75" spans="1:7" x14ac:dyDescent="0.25">
      <c r="A75" s="16" t="s">
        <v>63</v>
      </c>
      <c r="B75" s="38">
        <v>59502446</v>
      </c>
      <c r="G75" s="1"/>
    </row>
    <row r="76" spans="1:7" x14ac:dyDescent="0.25">
      <c r="A76" s="16" t="s">
        <v>64</v>
      </c>
      <c r="B76" s="38">
        <v>10000000</v>
      </c>
      <c r="G76" s="1"/>
    </row>
    <row r="77" spans="1:7" x14ac:dyDescent="0.25">
      <c r="A77" s="16" t="s">
        <v>65</v>
      </c>
      <c r="B77" s="37">
        <v>10</v>
      </c>
      <c r="G77" s="1"/>
    </row>
    <row r="78" spans="1:7" x14ac:dyDescent="0.25">
      <c r="A78" s="16" t="s">
        <v>66</v>
      </c>
      <c r="B78" s="37">
        <v>5</v>
      </c>
      <c r="G78" s="1"/>
    </row>
    <row r="79" spans="1:7" x14ac:dyDescent="0.25">
      <c r="A79" s="16" t="s">
        <v>67</v>
      </c>
      <c r="B79" s="37">
        <v>5</v>
      </c>
      <c r="G79" s="1"/>
    </row>
    <row r="80" spans="1:7" x14ac:dyDescent="0.25">
      <c r="A80" s="16" t="s">
        <v>68</v>
      </c>
      <c r="B80" s="37">
        <v>10</v>
      </c>
      <c r="G80" s="1"/>
    </row>
    <row r="81" spans="1:7" x14ac:dyDescent="0.25">
      <c r="A81" s="16" t="s">
        <v>69</v>
      </c>
      <c r="B81" s="37">
        <v>5</v>
      </c>
      <c r="G81" s="1"/>
    </row>
    <row r="82" spans="1:7" x14ac:dyDescent="0.25">
      <c r="G82" s="1"/>
    </row>
    <row r="83" spans="1:7" ht="20.100000000000001" customHeight="1" x14ac:dyDescent="0.25">
      <c r="A83" s="48" t="s">
        <v>70</v>
      </c>
      <c r="B83" s="49"/>
      <c r="C83" s="49"/>
      <c r="D83" s="49"/>
      <c r="E83" s="49"/>
      <c r="F83" s="49"/>
      <c r="G83" s="49"/>
    </row>
    <row r="84" spans="1:7" x14ac:dyDescent="0.25">
      <c r="A84" s="16" t="s">
        <v>71</v>
      </c>
      <c r="B84" s="38">
        <v>60000000</v>
      </c>
      <c r="G84" s="1"/>
    </row>
    <row r="85" spans="1:7" x14ac:dyDescent="0.25">
      <c r="A85" s="16" t="s">
        <v>72</v>
      </c>
      <c r="B85" s="33">
        <v>1.7000000000000001E-2</v>
      </c>
      <c r="G85" s="1"/>
    </row>
    <row r="86" spans="1:7" x14ac:dyDescent="0.25">
      <c r="A86" s="16" t="s">
        <v>73</v>
      </c>
      <c r="B86" s="37">
        <v>60</v>
      </c>
      <c r="G86" s="1"/>
    </row>
    <row r="87" spans="1:7" x14ac:dyDescent="0.25">
      <c r="G87" s="1"/>
    </row>
    <row r="88" spans="1:7" ht="20.100000000000001" customHeight="1" x14ac:dyDescent="0.25">
      <c r="A88" s="48" t="s">
        <v>74</v>
      </c>
      <c r="B88" s="49"/>
      <c r="C88" s="49"/>
      <c r="D88" s="49"/>
      <c r="E88" s="49"/>
      <c r="F88" s="49"/>
      <c r="G88" s="49"/>
    </row>
    <row r="89" spans="1:7" x14ac:dyDescent="0.25">
      <c r="A89" s="16" t="s">
        <v>75</v>
      </c>
      <c r="B89" s="33">
        <v>4.1300000000000003E-2</v>
      </c>
      <c r="G89" s="1"/>
    </row>
    <row r="90" spans="1:7" x14ac:dyDescent="0.25">
      <c r="A90" s="16" t="s">
        <v>76</v>
      </c>
      <c r="B90" s="39">
        <v>0.67</v>
      </c>
      <c r="G90" s="1"/>
    </row>
    <row r="91" spans="1:7" x14ac:dyDescent="0.25">
      <c r="A91" s="16" t="s">
        <v>77</v>
      </c>
      <c r="B91" s="33">
        <v>7.0800000000000002E-2</v>
      </c>
      <c r="G91" s="1"/>
    </row>
    <row r="92" spans="1:7" x14ac:dyDescent="0.25">
      <c r="A92" s="16" t="s">
        <v>78</v>
      </c>
      <c r="B92" s="33">
        <v>0.04</v>
      </c>
      <c r="G92" s="1"/>
    </row>
    <row r="93" spans="1:7" x14ac:dyDescent="0.25">
      <c r="A93" s="16" t="s">
        <v>79</v>
      </c>
      <c r="B93" s="33">
        <v>0.04</v>
      </c>
      <c r="G93" s="1"/>
    </row>
    <row r="94" spans="1:7" x14ac:dyDescent="0.25">
      <c r="G94" s="1"/>
    </row>
    <row r="95" spans="1:7" ht="20.100000000000001" customHeight="1" x14ac:dyDescent="0.25">
      <c r="A95" s="48" t="s">
        <v>80</v>
      </c>
      <c r="B95" s="49"/>
      <c r="C95" s="49"/>
      <c r="D95" s="49"/>
      <c r="E95" s="49"/>
      <c r="F95" s="49"/>
      <c r="G95" s="49"/>
    </row>
    <row r="96" spans="1:7" x14ac:dyDescent="0.25">
      <c r="A96" s="16" t="s">
        <v>81</v>
      </c>
      <c r="B96" s="33">
        <v>0</v>
      </c>
      <c r="G96" s="1"/>
    </row>
  </sheetData>
  <mergeCells count="10">
    <mergeCell ref="A1:G1"/>
    <mergeCell ref="A16:G16"/>
    <mergeCell ref="A8:G8"/>
    <mergeCell ref="A30:G30"/>
    <mergeCell ref="A95:G95"/>
    <mergeCell ref="A71:G71"/>
    <mergeCell ref="A46:G46"/>
    <mergeCell ref="A83:G83"/>
    <mergeCell ref="A65:G65"/>
    <mergeCell ref="A88:G88"/>
  </mergeCells>
  <pageMargins left="0.7" right="0.7" top="0.75" bottom="0.75" header="0.3" footer="0.3"/>
  <pageSetup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zoomScale="82" zoomScaleNormal="82" workbookViewId="0">
      <selection activeCell="B8" sqref="B8:F8"/>
    </sheetView>
  </sheetViews>
  <sheetFormatPr baseColWidth="10" defaultColWidth="9.140625" defaultRowHeight="15" x14ac:dyDescent="0.25"/>
  <cols>
    <col min="1" max="1" width="42" customWidth="1"/>
    <col min="2" max="6" width="14" customWidth="1"/>
    <col min="7" max="7" width="18" customWidth="1"/>
  </cols>
  <sheetData>
    <row r="1" spans="1:7" ht="18.75" x14ac:dyDescent="0.25">
      <c r="A1" s="50" t="s">
        <v>307</v>
      </c>
      <c r="B1" s="49"/>
      <c r="C1" s="49"/>
      <c r="D1" s="49"/>
      <c r="E1" s="49"/>
      <c r="F1" s="49"/>
      <c r="G1" s="49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5" spans="1:7" x14ac:dyDescent="0.25">
      <c r="A5" s="16" t="s">
        <v>82</v>
      </c>
      <c r="B5" s="31">
        <f>Datos!B10</f>
        <v>73951668</v>
      </c>
      <c r="C5" s="31">
        <f>Datos!C10</f>
        <v>76909734.719999999</v>
      </c>
      <c r="D5" s="31">
        <f>Datos!D10</f>
        <v>79986124.108799994</v>
      </c>
      <c r="E5" s="31">
        <f>Datos!E10</f>
        <v>83185569.073151991</v>
      </c>
      <c r="F5" s="31">
        <f>Datos!F10</f>
        <v>86512991.836078078</v>
      </c>
    </row>
    <row r="6" spans="1:7" x14ac:dyDescent="0.25">
      <c r="A6" s="23" t="s">
        <v>305</v>
      </c>
      <c r="B6" s="33">
        <f>Datos!B11</f>
        <v>2.3E-2</v>
      </c>
      <c r="C6" s="33">
        <f>Datos!C11</f>
        <v>2.5000000000000001E-2</v>
      </c>
      <c r="D6" s="33">
        <f>Datos!D11</f>
        <v>2.8000000000000001E-2</v>
      </c>
      <c r="E6" s="33">
        <f>Datos!E11</f>
        <v>0.03</v>
      </c>
      <c r="F6" s="33">
        <f>Datos!F11</f>
        <v>3.2000000000000001E-2</v>
      </c>
    </row>
    <row r="7" spans="1:7" x14ac:dyDescent="0.25">
      <c r="A7" s="16" t="s">
        <v>83</v>
      </c>
      <c r="B7" s="40">
        <f>B5*B6</f>
        <v>1700888.3640000001</v>
      </c>
      <c r="C7" s="40">
        <f>C5*C6</f>
        <v>1922743.368</v>
      </c>
      <c r="D7" s="40">
        <f>D5*D6</f>
        <v>2239611.4750464</v>
      </c>
      <c r="E7" s="40">
        <f>E5*E6</f>
        <v>2495567.0721945595</v>
      </c>
      <c r="F7" s="40">
        <f>F5*F6</f>
        <v>2768415.7387544988</v>
      </c>
    </row>
    <row r="8" spans="1:7" x14ac:dyDescent="0.25">
      <c r="A8" s="16" t="s">
        <v>84</v>
      </c>
      <c r="B8" s="31">
        <f>B7/12</f>
        <v>141740.69700000001</v>
      </c>
      <c r="C8" s="31">
        <f>C7/12</f>
        <v>160228.614</v>
      </c>
      <c r="D8" s="31">
        <f>D7/12</f>
        <v>186634.28958720001</v>
      </c>
      <c r="E8" s="31">
        <f>E7/12</f>
        <v>207963.92268287996</v>
      </c>
      <c r="F8" s="31">
        <f>F7/12</f>
        <v>230701.31156287491</v>
      </c>
    </row>
    <row r="9" spans="1:7" x14ac:dyDescent="0.25">
      <c r="A9" s="16" t="s">
        <v>85</v>
      </c>
      <c r="B9" s="34">
        <f>Datos!B12</f>
        <v>340</v>
      </c>
      <c r="C9" s="34">
        <f>Datos!C12</f>
        <v>353.6</v>
      </c>
      <c r="D9" s="34">
        <f>Datos!D12</f>
        <v>367.74400000000003</v>
      </c>
      <c r="E9" s="34">
        <f>Datos!E12</f>
        <v>382.45376000000005</v>
      </c>
      <c r="F9" s="34">
        <f>Datos!F12</f>
        <v>397.75191040000004</v>
      </c>
    </row>
    <row r="10" spans="1:7" x14ac:dyDescent="0.25">
      <c r="A10" s="16" t="s">
        <v>86</v>
      </c>
      <c r="B10" s="41">
        <f>B7*B9</f>
        <v>578302043.75999999</v>
      </c>
      <c r="C10" s="41">
        <f>C7*C9</f>
        <v>679882054.92480004</v>
      </c>
      <c r="D10" s="41">
        <f>D7*D9</f>
        <v>823603682.27946341</v>
      </c>
      <c r="E10" s="41">
        <f>E7*E9</f>
        <v>954439010.09300089</v>
      </c>
      <c r="F10" s="41">
        <f>F7*F9</f>
        <v>1101142648.8710294</v>
      </c>
    </row>
    <row r="11" spans="1:7" x14ac:dyDescent="0.25">
      <c r="A11" s="16" t="s">
        <v>87</v>
      </c>
      <c r="B11" s="35" t="s">
        <v>88</v>
      </c>
      <c r="C11" s="33">
        <f>C10/B10-1</f>
        <v>0.17565217391304366</v>
      </c>
      <c r="D11" s="33">
        <f>D10/C10-1</f>
        <v>0.21139200000000002</v>
      </c>
      <c r="E11" s="33">
        <f>E10/D10-1</f>
        <v>0.15885714285714259</v>
      </c>
      <c r="F11" s="33">
        <f>F10/E10-1</f>
        <v>0.15370666666666688</v>
      </c>
    </row>
    <row r="12" spans="1:7" x14ac:dyDescent="0.25">
      <c r="A12" s="16" t="s">
        <v>89</v>
      </c>
      <c r="B12" s="35" t="s">
        <v>88</v>
      </c>
      <c r="C12" s="33">
        <f>C7/B7-1</f>
        <v>0.13043478260869557</v>
      </c>
      <c r="D12" s="33">
        <f>D7/C7-1</f>
        <v>0.16480000000000006</v>
      </c>
      <c r="E12" s="33">
        <f>E7/D7-1</f>
        <v>0.1142857142857141</v>
      </c>
      <c r="F12" s="33">
        <f>F7/E7-1</f>
        <v>0.10933333333333373</v>
      </c>
    </row>
    <row r="13" spans="1:7" x14ac:dyDescent="0.25">
      <c r="A13" s="16" t="s">
        <v>90</v>
      </c>
      <c r="B13" s="31">
        <f>B7/Datos!$B$25</f>
        <v>6803.5534560000006</v>
      </c>
      <c r="C13" s="31">
        <f>C7/Datos!$B$25</f>
        <v>7690.9734719999997</v>
      </c>
      <c r="D13" s="31">
        <f>D7/Datos!$B$25</f>
        <v>8958.4459001855994</v>
      </c>
      <c r="E13" s="31">
        <f>E7/Datos!$B$25</f>
        <v>9982.2682887782375</v>
      </c>
      <c r="F13" s="31">
        <f>F7/Datos!$B$25</f>
        <v>11073.662955017995</v>
      </c>
    </row>
    <row r="15" spans="1:7" x14ac:dyDescent="0.25">
      <c r="A15" s="51"/>
      <c r="B15" s="52"/>
      <c r="C15" s="52"/>
      <c r="D15" s="52"/>
      <c r="E15" s="52"/>
      <c r="F15" s="52"/>
      <c r="G15" s="52"/>
    </row>
  </sheetData>
  <mergeCells count="2">
    <mergeCell ref="A1:G1"/>
    <mergeCell ref="A15:G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opLeftCell="A4" workbookViewId="0">
      <selection activeCell="B19" sqref="B19"/>
    </sheetView>
  </sheetViews>
  <sheetFormatPr baseColWidth="10" defaultColWidth="9.140625" defaultRowHeight="15" x14ac:dyDescent="0.25"/>
  <cols>
    <col min="1" max="1" width="44" customWidth="1"/>
    <col min="2" max="6" width="14" customWidth="1"/>
    <col min="7" max="7" width="18" customWidth="1"/>
  </cols>
  <sheetData>
    <row r="1" spans="1:7" ht="18.75" x14ac:dyDescent="0.25">
      <c r="A1" s="50" t="s">
        <v>306</v>
      </c>
      <c r="B1" s="49"/>
      <c r="C1" s="49"/>
      <c r="D1" s="49"/>
      <c r="E1" s="49"/>
      <c r="F1" s="49"/>
      <c r="G1" s="49"/>
    </row>
    <row r="5" spans="1:7" x14ac:dyDescent="0.25">
      <c r="A5" s="16" t="s">
        <v>91</v>
      </c>
      <c r="B5" s="3">
        <f>Datos!$B$18*Datos!$B$21+Datos!$B$19*Datos!$B$22+Datos!$B$20*Datos!$B$23</f>
        <v>12296.800000000001</v>
      </c>
    </row>
    <row r="6" spans="1:7" x14ac:dyDescent="0.25">
      <c r="A6" s="16" t="s">
        <v>92</v>
      </c>
      <c r="B6" s="3">
        <f>Datos!$B$17*B5</f>
        <v>49.187200000000004</v>
      </c>
    </row>
    <row r="7" spans="1:7" x14ac:dyDescent="0.25">
      <c r="A7" s="16" t="s">
        <v>93</v>
      </c>
      <c r="B7" s="3">
        <f>Datos!$B$24/Datos!$B$25</f>
        <v>3.2</v>
      </c>
    </row>
    <row r="8" spans="1:7" x14ac:dyDescent="0.25">
      <c r="A8" s="16" t="s">
        <v>94</v>
      </c>
      <c r="B8" s="34">
        <f>Datos!$B$28</f>
        <v>55.006560000000007</v>
      </c>
    </row>
    <row r="9" spans="1:7" x14ac:dyDescent="0.25">
      <c r="A9" s="16" t="s">
        <v>95</v>
      </c>
      <c r="B9" s="33">
        <f>Datos!$B$27</f>
        <v>0.04</v>
      </c>
    </row>
    <row r="11" spans="1:7" ht="18" customHeight="1" x14ac:dyDescent="0.25">
      <c r="B11" s="2">
        <f>Datos!$B$3</f>
        <v>2026</v>
      </c>
      <c r="C11" s="2">
        <f>B11+1</f>
        <v>2027</v>
      </c>
      <c r="D11" s="2">
        <f>C11+1</f>
        <v>2028</v>
      </c>
      <c r="E11" s="2">
        <f>D11+1</f>
        <v>2029</v>
      </c>
      <c r="F11" s="2">
        <f>E11+1</f>
        <v>2030</v>
      </c>
    </row>
    <row r="12" spans="1:7" x14ac:dyDescent="0.25">
      <c r="A12" s="16" t="s">
        <v>96</v>
      </c>
      <c r="B12" s="34">
        <f>Datos!$B$28</f>
        <v>55.006560000000007</v>
      </c>
      <c r="C12" s="34">
        <f>B12*(1+Datos!$B$27)</f>
        <v>57.206822400000007</v>
      </c>
      <c r="D12" s="34">
        <f>C12*(1+Datos!$B$27)</f>
        <v>59.495095296000009</v>
      </c>
      <c r="E12" s="34">
        <f>D12*(1+Datos!$B$27)</f>
        <v>61.874899107840015</v>
      </c>
      <c r="F12" s="34">
        <f>E12*(1+Datos!$B$27)</f>
        <v>64.349895072153615</v>
      </c>
    </row>
    <row r="13" spans="1:7" x14ac:dyDescent="0.25">
      <c r="A13" s="16" t="s">
        <v>97</v>
      </c>
      <c r="B13" s="42">
        <f>B12*Demanda!B7</f>
        <v>93560017.847667858</v>
      </c>
      <c r="C13" s="42">
        <f>C12*Demanda!C7</f>
        <v>109994038.37395386</v>
      </c>
      <c r="D13" s="42">
        <f>D12*Demanda!D7</f>
        <v>133245898.13390072</v>
      </c>
      <c r="E13" s="42">
        <f>E12*Demanda!E7</f>
        <v>154412960.80888608</v>
      </c>
      <c r="F13" s="42">
        <f>F12*Demanda!F7</f>
        <v>178147262.30495062</v>
      </c>
    </row>
    <row r="14" spans="1:7" x14ac:dyDescent="0.25">
      <c r="B14" s="35"/>
      <c r="C14" s="35"/>
      <c r="D14" s="35"/>
      <c r="E14" s="35"/>
      <c r="F14" s="35"/>
    </row>
    <row r="15" spans="1:7" x14ac:dyDescent="0.25">
      <c r="A15" s="16" t="s">
        <v>98</v>
      </c>
      <c r="B15" s="34">
        <f>Servicios!B40</f>
        <v>2.9290277499999999</v>
      </c>
      <c r="C15" s="34">
        <f>Servicios!C40</f>
        <v>3.0638558599999999</v>
      </c>
      <c r="D15" s="34">
        <f>Servicios!D40</f>
        <v>3.2049604443999997</v>
      </c>
      <c r="E15" s="34">
        <f>Servicios!E40</f>
        <v>3.3526367296760005</v>
      </c>
      <c r="F15" s="34">
        <f>Servicios!F40</f>
        <v>3.5071939597380406</v>
      </c>
    </row>
    <row r="16" spans="1:7" x14ac:dyDescent="0.25">
      <c r="A16" s="16" t="s">
        <v>99</v>
      </c>
      <c r="B16" s="38">
        <f>Servicios!B39</f>
        <v>4981949.2178081013</v>
      </c>
      <c r="C16" s="38">
        <f>Servicios!C39</f>
        <v>5891008.5353229363</v>
      </c>
      <c r="D16" s="38">
        <f>Servicios!D39</f>
        <v>7177866.1883480493</v>
      </c>
      <c r="E16" s="38">
        <f>Servicios!E39</f>
        <v>8366729.8276094794</v>
      </c>
      <c r="F16" s="38">
        <f>Servicios!F39</f>
        <v>9709370.957003504</v>
      </c>
    </row>
    <row r="17" spans="1:7" x14ac:dyDescent="0.25">
      <c r="B17" s="35"/>
      <c r="C17" s="35"/>
      <c r="D17" s="35"/>
      <c r="E17" s="35"/>
      <c r="F17" s="35"/>
    </row>
    <row r="18" spans="1:7" x14ac:dyDescent="0.25">
      <c r="A18" s="16" t="s">
        <v>100</v>
      </c>
      <c r="B18" s="34">
        <f>Demanda!B9*Datos!$B$14</f>
        <v>2.38</v>
      </c>
      <c r="C18" s="34">
        <f>Demanda!C9*Datos!$B$14</f>
        <v>2.4752000000000001</v>
      </c>
      <c r="D18" s="34">
        <f>Demanda!D9*Datos!$B$14</f>
        <v>2.5742080000000001</v>
      </c>
      <c r="E18" s="34">
        <f>Demanda!E9*Datos!$B$14</f>
        <v>2.6771763200000005</v>
      </c>
      <c r="F18" s="34">
        <f>Demanda!F9*Datos!$B$14</f>
        <v>2.7842633728000004</v>
      </c>
    </row>
    <row r="19" spans="1:7" x14ac:dyDescent="0.25">
      <c r="A19" s="16" t="s">
        <v>101</v>
      </c>
      <c r="B19" s="43">
        <f>B12+B15+B18</f>
        <v>60.315587750000013</v>
      </c>
      <c r="C19" s="43">
        <f>C12+C15+C18</f>
        <v>62.745878260000005</v>
      </c>
      <c r="D19" s="43">
        <f>D12+D15+D18</f>
        <v>65.274263740400016</v>
      </c>
      <c r="E19" s="43">
        <f>E12+E15+E18</f>
        <v>67.904712157516016</v>
      </c>
      <c r="F19" s="43">
        <f>F12+F15+F18</f>
        <v>70.641352404691659</v>
      </c>
    </row>
    <row r="20" spans="1:7" x14ac:dyDescent="0.25">
      <c r="A20" s="16" t="s">
        <v>102</v>
      </c>
      <c r="B20" s="38">
        <f>B13+B16+(Demanda!B10*Datos!$B$14)</f>
        <v>102590081.37179595</v>
      </c>
      <c r="C20" s="38">
        <f>C13+C16+(Demanda!C10*Datos!$B$14)</f>
        <v>120644221.29375041</v>
      </c>
      <c r="D20" s="38">
        <f>D13+D16+(Demanda!D10*Datos!$B$14)</f>
        <v>146188990.098205</v>
      </c>
      <c r="E20" s="38">
        <f>E13+E16+(Demanda!E10*Datos!$B$14)</f>
        <v>169460763.70714656</v>
      </c>
      <c r="F20" s="38">
        <f>F13+F16+(Demanda!F10*Datos!$B$14)</f>
        <v>195564631.80405134</v>
      </c>
    </row>
    <row r="21" spans="1:7" x14ac:dyDescent="0.25">
      <c r="A21" s="16" t="s">
        <v>103</v>
      </c>
      <c r="B21" s="44">
        <f>Demanda!B9-B19</f>
        <v>279.68441224999998</v>
      </c>
      <c r="C21" s="44">
        <f>Demanda!C9-C19</f>
        <v>290.85412174000004</v>
      </c>
      <c r="D21" s="44">
        <f>Demanda!D9-D19</f>
        <v>302.46973625960004</v>
      </c>
      <c r="E21" s="44">
        <f>Demanda!E9-E19</f>
        <v>314.54904784248401</v>
      </c>
      <c r="F21" s="44">
        <f>Demanda!F9-F19</f>
        <v>327.1105579953084</v>
      </c>
    </row>
    <row r="22" spans="1:7" x14ac:dyDescent="0.25">
      <c r="A22" s="16" t="s">
        <v>104</v>
      </c>
      <c r="B22" s="6">
        <f>B21/Demanda!B9</f>
        <v>0.82260121249999996</v>
      </c>
      <c r="C22" s="6">
        <f>C21/Demanda!C9</f>
        <v>0.82255124926470591</v>
      </c>
      <c r="D22" s="6">
        <f>D21/Demanda!D9</f>
        <v>0.82250080561368788</v>
      </c>
      <c r="E22" s="6">
        <f>E21/Demanda!E9</f>
        <v>0.82244987692756366</v>
      </c>
      <c r="F22" s="6">
        <f>F21/Demanda!F9</f>
        <v>0.82239845854253468</v>
      </c>
    </row>
    <row r="24" spans="1:7" x14ac:dyDescent="0.25">
      <c r="A24" s="51"/>
      <c r="B24" s="52"/>
      <c r="C24" s="52"/>
      <c r="D24" s="52"/>
      <c r="E24" s="52"/>
      <c r="F24" s="52"/>
      <c r="G24" s="52"/>
    </row>
  </sheetData>
  <mergeCells count="2">
    <mergeCell ref="A24:G24"/>
    <mergeCell ref="A1:G1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showGridLines="0" workbookViewId="0">
      <selection activeCell="B48" sqref="B48"/>
    </sheetView>
  </sheetViews>
  <sheetFormatPr baseColWidth="10" defaultColWidth="9.140625" defaultRowHeight="15" x14ac:dyDescent="0.25"/>
  <cols>
    <col min="1" max="1" width="42" customWidth="1"/>
    <col min="2" max="7" width="14" customWidth="1"/>
  </cols>
  <sheetData>
    <row r="1" spans="1:7" ht="18.75" x14ac:dyDescent="0.25">
      <c r="A1" s="50" t="s">
        <v>309</v>
      </c>
      <c r="B1" s="49"/>
      <c r="C1" s="49"/>
      <c r="D1" s="49"/>
      <c r="E1" s="49"/>
      <c r="F1" s="49"/>
      <c r="G1" s="49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4" spans="1:7" ht="20.100000000000001" customHeight="1" x14ac:dyDescent="0.25">
      <c r="A4" s="48" t="s">
        <v>105</v>
      </c>
      <c r="B4" s="49"/>
      <c r="C4" s="49"/>
      <c r="D4" s="49"/>
      <c r="E4" s="49"/>
      <c r="F4" s="49"/>
    </row>
    <row r="5" spans="1:7" x14ac:dyDescent="0.25">
      <c r="A5" s="16" t="s">
        <v>106</v>
      </c>
      <c r="B5" s="37">
        <v>1</v>
      </c>
      <c r="C5" s="37">
        <v>1</v>
      </c>
      <c r="D5" s="37">
        <v>1</v>
      </c>
      <c r="E5" s="37">
        <v>1</v>
      </c>
      <c r="F5" s="37">
        <v>1</v>
      </c>
    </row>
    <row r="6" spans="1:7" x14ac:dyDescent="0.25">
      <c r="A6" s="16" t="s">
        <v>107</v>
      </c>
      <c r="B6" s="37">
        <v>1</v>
      </c>
      <c r="C6" s="37">
        <v>1</v>
      </c>
      <c r="D6" s="37">
        <v>1</v>
      </c>
      <c r="E6" s="37">
        <v>1</v>
      </c>
      <c r="F6" s="37">
        <v>1</v>
      </c>
    </row>
    <row r="7" spans="1:7" x14ac:dyDescent="0.25">
      <c r="A7" s="16" t="s">
        <v>108</v>
      </c>
      <c r="B7" s="37">
        <v>1</v>
      </c>
      <c r="C7" s="37">
        <v>1</v>
      </c>
      <c r="D7" s="37">
        <v>1</v>
      </c>
      <c r="E7" s="37">
        <v>1</v>
      </c>
      <c r="F7" s="37">
        <v>1</v>
      </c>
    </row>
    <row r="8" spans="1:7" x14ac:dyDescent="0.25">
      <c r="A8" s="16" t="s">
        <v>109</v>
      </c>
      <c r="B8" s="37">
        <v>1</v>
      </c>
      <c r="C8" s="37">
        <v>1</v>
      </c>
      <c r="D8" s="37">
        <v>1</v>
      </c>
      <c r="E8" s="37">
        <v>1</v>
      </c>
      <c r="F8" s="37">
        <v>1</v>
      </c>
    </row>
    <row r="9" spans="1:7" x14ac:dyDescent="0.25">
      <c r="A9" s="16" t="s">
        <v>110</v>
      </c>
      <c r="B9" s="37">
        <f>Datos!B43</f>
        <v>1</v>
      </c>
      <c r="C9" s="37">
        <f>Datos!C43</f>
        <v>1</v>
      </c>
      <c r="D9" s="37">
        <f>Datos!D43</f>
        <v>3</v>
      </c>
      <c r="E9" s="37">
        <f>Datos!E43</f>
        <v>5</v>
      </c>
      <c r="F9" s="37">
        <f>Datos!F43</f>
        <v>7</v>
      </c>
    </row>
    <row r="10" spans="1:7" x14ac:dyDescent="0.25">
      <c r="A10" s="16" t="s">
        <v>111</v>
      </c>
      <c r="B10" s="37">
        <v>1</v>
      </c>
      <c r="C10" s="37">
        <v>1</v>
      </c>
      <c r="D10" s="37">
        <v>1</v>
      </c>
      <c r="E10" s="37">
        <v>1</v>
      </c>
      <c r="F10" s="37">
        <v>1</v>
      </c>
    </row>
    <row r="11" spans="1:7" x14ac:dyDescent="0.25">
      <c r="A11" s="16" t="s">
        <v>112</v>
      </c>
      <c r="B11" s="37">
        <v>1</v>
      </c>
      <c r="C11" s="37">
        <v>1</v>
      </c>
      <c r="D11" s="37">
        <v>1</v>
      </c>
      <c r="E11" s="37">
        <v>1</v>
      </c>
      <c r="F11" s="37">
        <v>1</v>
      </c>
    </row>
    <row r="12" spans="1:7" x14ac:dyDescent="0.25">
      <c r="A12" s="16" t="s">
        <v>113</v>
      </c>
      <c r="B12" s="37">
        <v>1</v>
      </c>
      <c r="C12" s="37">
        <v>1</v>
      </c>
      <c r="D12" s="37">
        <v>1</v>
      </c>
      <c r="E12" s="37">
        <v>1</v>
      </c>
      <c r="F12" s="37">
        <v>1</v>
      </c>
    </row>
    <row r="14" spans="1:7" ht="20.100000000000001" customHeight="1" x14ac:dyDescent="0.25">
      <c r="A14" s="48" t="s">
        <v>114</v>
      </c>
      <c r="B14" s="49"/>
      <c r="C14" s="49"/>
      <c r="D14" s="49"/>
      <c r="E14" s="49"/>
      <c r="F14" s="49"/>
    </row>
    <row r="15" spans="1:7" x14ac:dyDescent="0.25">
      <c r="A15" s="16" t="s">
        <v>106</v>
      </c>
      <c r="B15" s="3">
        <f>Datos!$B$33</f>
        <v>107989326.349728</v>
      </c>
      <c r="C15" s="3">
        <f>B15*(1+Datos!$B$31)</f>
        <v>113388792.66721441</v>
      </c>
      <c r="D15" s="3">
        <f>C15*(1+Datos!$B$31)</f>
        <v>119058232.30057514</v>
      </c>
      <c r="E15" s="3">
        <f>D15*(1+Datos!$B$31)</f>
        <v>125011143.91560391</v>
      </c>
      <c r="F15" s="3">
        <f>E15*(1+Datos!$B$31)</f>
        <v>131261701.11138411</v>
      </c>
    </row>
    <row r="16" spans="1:7" x14ac:dyDescent="0.25">
      <c r="A16" s="16" t="s">
        <v>107</v>
      </c>
      <c r="B16" s="3">
        <f>Datos!$B$34</f>
        <v>86391454.031064004</v>
      </c>
      <c r="C16" s="3">
        <f>B16*(1+Datos!$B$31)</f>
        <v>90711026.732617214</v>
      </c>
      <c r="D16" s="3">
        <f>C16*(1+Datos!$B$31)</f>
        <v>95246578.06924808</v>
      </c>
      <c r="E16" s="3">
        <f>D16*(1+Datos!$B$31)</f>
        <v>100008906.97271049</v>
      </c>
      <c r="F16" s="3">
        <f>E16*(1+Datos!$B$31)</f>
        <v>105009352.32134601</v>
      </c>
    </row>
    <row r="17" spans="1:6" x14ac:dyDescent="0.25">
      <c r="A17" s="16" t="s">
        <v>108</v>
      </c>
      <c r="B17" s="3">
        <f>Datos!$B$35</f>
        <v>86391454.031064004</v>
      </c>
      <c r="C17" s="3">
        <f>B17*(1+Datos!$B$31)</f>
        <v>90711026.732617214</v>
      </c>
      <c r="D17" s="3">
        <f>C17*(1+Datos!$B$31)</f>
        <v>95246578.06924808</v>
      </c>
      <c r="E17" s="3">
        <f>D17*(1+Datos!$B$31)</f>
        <v>100008906.97271049</v>
      </c>
      <c r="F17" s="3">
        <f>E17*(1+Datos!$B$31)</f>
        <v>105009352.32134601</v>
      </c>
    </row>
    <row r="18" spans="1:6" x14ac:dyDescent="0.25">
      <c r="A18" s="16" t="s">
        <v>109</v>
      </c>
      <c r="B18" s="3">
        <f>Datos!$B$36</f>
        <v>92562272.176139981</v>
      </c>
      <c r="C18" s="3">
        <f>B18*(1+Datos!$B$31)</f>
        <v>97190385.784946978</v>
      </c>
      <c r="D18" s="3">
        <f>C18*(1+Datos!$B$31)</f>
        <v>102049905.07419433</v>
      </c>
      <c r="E18" s="3">
        <f>D18*(1+Datos!$B$31)</f>
        <v>107152400.32790405</v>
      </c>
      <c r="F18" s="3">
        <f>E18*(1+Datos!$B$31)</f>
        <v>112510020.34429926</v>
      </c>
    </row>
    <row r="19" spans="1:6" x14ac:dyDescent="0.25">
      <c r="A19" s="16" t="s">
        <v>110</v>
      </c>
      <c r="B19" s="3">
        <f>Datos!$B$37</f>
        <v>35211535.292820007</v>
      </c>
      <c r="C19" s="3">
        <f>B19*(1+Datos!$B$31)</f>
        <v>36972112.057461008</v>
      </c>
      <c r="D19" s="3">
        <f>C19*(1+Datos!$B$31)</f>
        <v>38820717.660334058</v>
      </c>
      <c r="E19" s="3">
        <f>D19*(1+Datos!$B$31)</f>
        <v>40761753.543350764</v>
      </c>
      <c r="F19" s="3">
        <f>E19*(1+Datos!$B$31)</f>
        <v>42799841.220518306</v>
      </c>
    </row>
    <row r="20" spans="1:6" x14ac:dyDescent="0.25">
      <c r="A20" s="16" t="s">
        <v>111</v>
      </c>
      <c r="B20" s="3">
        <f>Datos!$B$38</f>
        <v>12000000</v>
      </c>
      <c r="C20" s="3">
        <f>B20*(1+Datos!$B$32)</f>
        <v>12480000</v>
      </c>
      <c r="D20" s="3">
        <f>C20*(1+Datos!$B$32)</f>
        <v>12979200</v>
      </c>
      <c r="E20" s="3">
        <f>D20*(1+Datos!$B$32)</f>
        <v>13498368</v>
      </c>
      <c r="F20" s="3">
        <f>E20*(1+Datos!$B$32)</f>
        <v>14038302.720000001</v>
      </c>
    </row>
    <row r="21" spans="1:6" x14ac:dyDescent="0.25">
      <c r="A21" s="16" t="s">
        <v>112</v>
      </c>
      <c r="B21" s="3">
        <f>Datos!$B$39</f>
        <v>12000000</v>
      </c>
      <c r="C21" s="3">
        <f>B21*(1+Datos!$B$32)</f>
        <v>12480000</v>
      </c>
      <c r="D21" s="3">
        <f>C21*(1+Datos!$B$32)</f>
        <v>12979200</v>
      </c>
      <c r="E21" s="3">
        <f>D21*(1+Datos!$B$32)</f>
        <v>13498368</v>
      </c>
      <c r="F21" s="3">
        <f>E21*(1+Datos!$B$32)</f>
        <v>14038302.720000001</v>
      </c>
    </row>
    <row r="22" spans="1:6" x14ac:dyDescent="0.25">
      <c r="A22" s="16" t="s">
        <v>113</v>
      </c>
      <c r="B22" s="3">
        <f>Datos!$B$40</f>
        <v>12000000</v>
      </c>
      <c r="C22" s="3">
        <f>B22*(1+Datos!$B$32)</f>
        <v>12480000</v>
      </c>
      <c r="D22" s="3">
        <f>C22*(1+Datos!$B$32)</f>
        <v>12979200</v>
      </c>
      <c r="E22" s="3">
        <f>D22*(1+Datos!$B$32)</f>
        <v>13498368</v>
      </c>
      <c r="F22" s="3">
        <f>E22*(1+Datos!$B$32)</f>
        <v>14038302.720000001</v>
      </c>
    </row>
    <row r="24" spans="1:6" ht="20.100000000000001" customHeight="1" x14ac:dyDescent="0.25">
      <c r="A24" s="48" t="s">
        <v>115</v>
      </c>
      <c r="B24" s="49"/>
      <c r="C24" s="49"/>
      <c r="D24" s="49"/>
      <c r="E24" s="49"/>
      <c r="F24" s="49"/>
    </row>
    <row r="25" spans="1:6" x14ac:dyDescent="0.25">
      <c r="A25" s="16" t="s">
        <v>106</v>
      </c>
      <c r="B25" s="7">
        <f t="shared" ref="B25:F32" si="0">B5*B15</f>
        <v>107989326.349728</v>
      </c>
      <c r="C25" s="7">
        <f t="shared" si="0"/>
        <v>113388792.66721441</v>
      </c>
      <c r="D25" s="7">
        <f t="shared" si="0"/>
        <v>119058232.30057514</v>
      </c>
      <c r="E25" s="7">
        <f t="shared" si="0"/>
        <v>125011143.91560391</v>
      </c>
      <c r="F25" s="7">
        <f t="shared" si="0"/>
        <v>131261701.11138411</v>
      </c>
    </row>
    <row r="26" spans="1:6" x14ac:dyDescent="0.25">
      <c r="A26" s="16" t="s">
        <v>107</v>
      </c>
      <c r="B26" s="8">
        <f t="shared" si="0"/>
        <v>86391454.031064004</v>
      </c>
      <c r="C26" s="8">
        <f t="shared" si="0"/>
        <v>90711026.732617214</v>
      </c>
      <c r="D26" s="8">
        <f t="shared" si="0"/>
        <v>95246578.06924808</v>
      </c>
      <c r="E26" s="8">
        <f t="shared" si="0"/>
        <v>100008906.97271049</v>
      </c>
      <c r="F26" s="8">
        <f t="shared" si="0"/>
        <v>105009352.32134601</v>
      </c>
    </row>
    <row r="27" spans="1:6" x14ac:dyDescent="0.25">
      <c r="A27" s="16" t="s">
        <v>108</v>
      </c>
      <c r="B27" s="8">
        <f t="shared" si="0"/>
        <v>86391454.031064004</v>
      </c>
      <c r="C27" s="8">
        <f t="shared" si="0"/>
        <v>90711026.732617214</v>
      </c>
      <c r="D27" s="8">
        <f t="shared" si="0"/>
        <v>95246578.06924808</v>
      </c>
      <c r="E27" s="8">
        <f t="shared" si="0"/>
        <v>100008906.97271049</v>
      </c>
      <c r="F27" s="8">
        <f t="shared" si="0"/>
        <v>105009352.32134601</v>
      </c>
    </row>
    <row r="28" spans="1:6" x14ac:dyDescent="0.25">
      <c r="A28" s="16" t="s">
        <v>109</v>
      </c>
      <c r="B28" s="8">
        <f t="shared" si="0"/>
        <v>92562272.176139981</v>
      </c>
      <c r="C28" s="8">
        <f t="shared" si="0"/>
        <v>97190385.784946978</v>
      </c>
      <c r="D28" s="8">
        <f t="shared" si="0"/>
        <v>102049905.07419433</v>
      </c>
      <c r="E28" s="8">
        <f t="shared" si="0"/>
        <v>107152400.32790405</v>
      </c>
      <c r="F28" s="8">
        <f t="shared" si="0"/>
        <v>112510020.34429926</v>
      </c>
    </row>
    <row r="29" spans="1:6" x14ac:dyDescent="0.25">
      <c r="A29" s="16" t="s">
        <v>110</v>
      </c>
      <c r="B29" s="8">
        <f t="shared" si="0"/>
        <v>35211535.292820007</v>
      </c>
      <c r="C29" s="8">
        <f t="shared" si="0"/>
        <v>36972112.057461008</v>
      </c>
      <c r="D29" s="8">
        <f t="shared" si="0"/>
        <v>116462152.98100218</v>
      </c>
      <c r="E29" s="8">
        <f t="shared" si="0"/>
        <v>203808767.71675381</v>
      </c>
      <c r="F29" s="8">
        <f t="shared" si="0"/>
        <v>299598888.54362816</v>
      </c>
    </row>
    <row r="30" spans="1:6" x14ac:dyDescent="0.25">
      <c r="A30" s="16" t="s">
        <v>111</v>
      </c>
      <c r="B30" s="8">
        <f t="shared" si="0"/>
        <v>12000000</v>
      </c>
      <c r="C30" s="8">
        <f t="shared" si="0"/>
        <v>12480000</v>
      </c>
      <c r="D30" s="8">
        <f t="shared" si="0"/>
        <v>12979200</v>
      </c>
      <c r="E30" s="8">
        <f t="shared" si="0"/>
        <v>13498368</v>
      </c>
      <c r="F30" s="8">
        <f t="shared" si="0"/>
        <v>14038302.720000001</v>
      </c>
    </row>
    <row r="31" spans="1:6" x14ac:dyDescent="0.25">
      <c r="A31" s="16" t="s">
        <v>112</v>
      </c>
      <c r="B31" s="8">
        <f t="shared" si="0"/>
        <v>12000000</v>
      </c>
      <c r="C31" s="8">
        <f t="shared" si="0"/>
        <v>12480000</v>
      </c>
      <c r="D31" s="8">
        <f t="shared" si="0"/>
        <v>12979200</v>
      </c>
      <c r="E31" s="8">
        <f t="shared" si="0"/>
        <v>13498368</v>
      </c>
      <c r="F31" s="8">
        <f t="shared" si="0"/>
        <v>14038302.720000001</v>
      </c>
    </row>
    <row r="32" spans="1:6" x14ac:dyDescent="0.25">
      <c r="A32" s="16" t="s">
        <v>113</v>
      </c>
      <c r="B32" s="8">
        <f t="shared" si="0"/>
        <v>12000000</v>
      </c>
      <c r="C32" s="8">
        <f t="shared" si="0"/>
        <v>12480000</v>
      </c>
      <c r="D32" s="8">
        <f t="shared" si="0"/>
        <v>12979200</v>
      </c>
      <c r="E32" s="8">
        <f t="shared" si="0"/>
        <v>13498368</v>
      </c>
      <c r="F32" s="8">
        <f t="shared" si="0"/>
        <v>14038302.720000001</v>
      </c>
    </row>
    <row r="34" spans="1:6" ht="20.100000000000001" customHeight="1" x14ac:dyDescent="0.25">
      <c r="A34" s="48" t="s">
        <v>116</v>
      </c>
      <c r="B34" s="49"/>
      <c r="C34" s="49"/>
      <c r="D34" s="49"/>
      <c r="E34" s="49"/>
      <c r="F34" s="49"/>
    </row>
    <row r="35" spans="1:6" x14ac:dyDescent="0.25">
      <c r="B35" s="9" t="s">
        <v>117</v>
      </c>
      <c r="C35" s="9" t="s">
        <v>118</v>
      </c>
      <c r="D35" s="9" t="s">
        <v>119</v>
      </c>
      <c r="E35" s="9" t="s">
        <v>120</v>
      </c>
      <c r="F35" s="9" t="s">
        <v>121</v>
      </c>
    </row>
    <row r="36" spans="1:6" x14ac:dyDescent="0.25">
      <c r="A36" s="16" t="s">
        <v>106</v>
      </c>
      <c r="B36" s="33">
        <v>0</v>
      </c>
      <c r="C36" s="33">
        <v>0</v>
      </c>
      <c r="D36" s="33">
        <v>0.7</v>
      </c>
      <c r="E36" s="33">
        <v>0.3</v>
      </c>
      <c r="F36" s="6">
        <f t="shared" ref="F36:F43" si="1">SUM(B36:E36)</f>
        <v>1</v>
      </c>
    </row>
    <row r="37" spans="1:6" x14ac:dyDescent="0.25">
      <c r="A37" s="16" t="s">
        <v>107</v>
      </c>
      <c r="B37" s="33">
        <v>0</v>
      </c>
      <c r="C37" s="33">
        <v>1</v>
      </c>
      <c r="D37" s="33">
        <v>0</v>
      </c>
      <c r="E37" s="33">
        <v>0</v>
      </c>
      <c r="F37" s="6">
        <f t="shared" si="1"/>
        <v>1</v>
      </c>
    </row>
    <row r="38" spans="1:6" x14ac:dyDescent="0.25">
      <c r="A38" s="16" t="s">
        <v>108</v>
      </c>
      <c r="B38" s="33">
        <v>0</v>
      </c>
      <c r="C38" s="33">
        <v>1</v>
      </c>
      <c r="D38" s="33">
        <v>0</v>
      </c>
      <c r="E38" s="33">
        <v>0</v>
      </c>
      <c r="F38" s="6">
        <f t="shared" si="1"/>
        <v>1</v>
      </c>
    </row>
    <row r="39" spans="1:6" x14ac:dyDescent="0.25">
      <c r="A39" s="16" t="s">
        <v>109</v>
      </c>
      <c r="B39" s="33">
        <v>0</v>
      </c>
      <c r="C39" s="33">
        <v>0</v>
      </c>
      <c r="D39" s="33">
        <v>0</v>
      </c>
      <c r="E39" s="33">
        <v>1</v>
      </c>
      <c r="F39" s="6">
        <f t="shared" si="1"/>
        <v>1</v>
      </c>
    </row>
    <row r="40" spans="1:6" x14ac:dyDescent="0.25">
      <c r="A40" s="16" t="s">
        <v>110</v>
      </c>
      <c r="B40" s="33">
        <v>1</v>
      </c>
      <c r="C40" s="33">
        <v>0</v>
      </c>
      <c r="D40" s="33">
        <v>0</v>
      </c>
      <c r="E40" s="33">
        <v>0</v>
      </c>
      <c r="F40" s="6">
        <f t="shared" si="1"/>
        <v>1</v>
      </c>
    </row>
    <row r="41" spans="1:6" x14ac:dyDescent="0.25">
      <c r="A41" s="16" t="s">
        <v>111</v>
      </c>
      <c r="B41" s="33">
        <v>0</v>
      </c>
      <c r="C41" s="33">
        <v>0</v>
      </c>
      <c r="D41" s="33">
        <v>1</v>
      </c>
      <c r="E41" s="33">
        <v>0</v>
      </c>
      <c r="F41" s="6">
        <f t="shared" si="1"/>
        <v>1</v>
      </c>
    </row>
    <row r="42" spans="1:6" x14ac:dyDescent="0.25">
      <c r="A42" s="16" t="s">
        <v>112</v>
      </c>
      <c r="B42" s="33">
        <v>0</v>
      </c>
      <c r="C42" s="33">
        <v>0</v>
      </c>
      <c r="D42" s="33">
        <v>1</v>
      </c>
      <c r="E42" s="33">
        <v>0</v>
      </c>
      <c r="F42" s="6">
        <f t="shared" si="1"/>
        <v>1</v>
      </c>
    </row>
    <row r="43" spans="1:6" x14ac:dyDescent="0.25">
      <c r="A43" s="16" t="s">
        <v>113</v>
      </c>
      <c r="B43" s="33">
        <v>0</v>
      </c>
      <c r="C43" s="33">
        <v>0.4</v>
      </c>
      <c r="D43" s="33">
        <v>0.6</v>
      </c>
      <c r="E43" s="33">
        <v>0</v>
      </c>
      <c r="F43" s="6">
        <f t="shared" si="1"/>
        <v>1</v>
      </c>
    </row>
    <row r="44" spans="1:6" ht="20.100000000000001" customHeight="1" x14ac:dyDescent="0.25">
      <c r="A44" s="48" t="s">
        <v>122</v>
      </c>
      <c r="B44" s="49"/>
      <c r="C44" s="49"/>
      <c r="D44" s="49"/>
      <c r="E44" s="49"/>
      <c r="F44" s="49"/>
    </row>
    <row r="45" spans="1:6" x14ac:dyDescent="0.25">
      <c r="A45" s="16" t="s">
        <v>123</v>
      </c>
      <c r="B45" s="42">
        <f>SUMPRODUCT(B25:B32,$B$36:$B$43)</f>
        <v>35211535.292820007</v>
      </c>
      <c r="C45" s="42">
        <f>SUMPRODUCT(C25:C32,$B$36:$B$43)</f>
        <v>36972112.057461008</v>
      </c>
      <c r="D45" s="42">
        <f>SUMPRODUCT(D25:D32,$B$36:$B$43)</f>
        <v>116462152.98100218</v>
      </c>
      <c r="E45" s="42">
        <f>SUMPRODUCT(E25:E32,$B$36:$B$43)</f>
        <v>203808767.71675381</v>
      </c>
      <c r="F45" s="42">
        <f>SUMPRODUCT(F25:F32,$B$36:$B$43)</f>
        <v>299598888.54362816</v>
      </c>
    </row>
    <row r="46" spans="1:6" x14ac:dyDescent="0.25">
      <c r="A46" s="16" t="s">
        <v>124</v>
      </c>
      <c r="B46" s="38">
        <f>SUMPRODUCT(B25:B32,$C$36:$C$43)</f>
        <v>177582908.06212801</v>
      </c>
      <c r="C46" s="38">
        <f>SUMPRODUCT(C25:C32,$C$36:$C$43)</f>
        <v>186414053.46523443</v>
      </c>
      <c r="D46" s="38">
        <f>SUMPRODUCT(D25:D32,$C$36:$C$43)</f>
        <v>195684836.13849616</v>
      </c>
      <c r="E46" s="38">
        <f>SUMPRODUCT(E25:E32,$C$36:$C$43)</f>
        <v>205417161.14542097</v>
      </c>
      <c r="F46" s="38">
        <f>SUMPRODUCT(F25:F32,$C$36:$C$43)</f>
        <v>215634025.73069203</v>
      </c>
    </row>
    <row r="47" spans="1:6" x14ac:dyDescent="0.25">
      <c r="A47" s="16" t="s">
        <v>125</v>
      </c>
      <c r="B47" s="8">
        <f>SUMPRODUCT(B25:B32,$D$36:$D$43)</f>
        <v>106792528.4448096</v>
      </c>
      <c r="C47" s="8">
        <f>SUMPRODUCT(C25:C32,$D$36:$D$43)</f>
        <v>111820154.86705008</v>
      </c>
      <c r="D47" s="8">
        <f>SUMPRODUCT(D25:D32,$D$36:$D$43)</f>
        <v>117086682.61040258</v>
      </c>
      <c r="E47" s="8">
        <f>SUMPRODUCT(E25:E32,$D$36:$D$43)</f>
        <v>122603557.54092273</v>
      </c>
      <c r="F47" s="8">
        <f>SUMPRODUCT(F25:F32,$D$36:$D$43)</f>
        <v>128382777.84996887</v>
      </c>
    </row>
    <row r="48" spans="1:6" x14ac:dyDescent="0.25">
      <c r="A48" s="16" t="s">
        <v>126</v>
      </c>
      <c r="B48" s="10">
        <f>SUMPRODUCT(B25:B32,$E$36:$E$43)</f>
        <v>124959070.08105838</v>
      </c>
      <c r="C48" s="10">
        <f>SUMPRODUCT(C25:C32,$E$36:$E$43)</f>
        <v>131207023.58511129</v>
      </c>
      <c r="D48" s="10">
        <f>SUMPRODUCT(D25:D32,$E$36:$E$43)</f>
        <v>137767374.76436687</v>
      </c>
      <c r="E48" s="10">
        <f>SUMPRODUCT(E25:E32,$E$36:$E$43)</f>
        <v>144655743.50258523</v>
      </c>
      <c r="F48" s="10">
        <f>SUMPRODUCT(F25:F32,$E$36:$E$43)</f>
        <v>151888530.6777145</v>
      </c>
    </row>
    <row r="50" spans="1:6" x14ac:dyDescent="0.25">
      <c r="A50" s="51"/>
      <c r="B50" s="52"/>
      <c r="C50" s="52"/>
      <c r="D50" s="52"/>
      <c r="E50" s="52"/>
      <c r="F50" s="52"/>
    </row>
  </sheetData>
  <mergeCells count="7">
    <mergeCell ref="A50:F50"/>
    <mergeCell ref="A4:F4"/>
    <mergeCell ref="A24:F24"/>
    <mergeCell ref="A1:G1"/>
    <mergeCell ref="A14:F14"/>
    <mergeCell ref="A44:F44"/>
    <mergeCell ref="A34:F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opLeftCell="A28" workbookViewId="0">
      <selection activeCell="B35" sqref="B35:F37"/>
    </sheetView>
  </sheetViews>
  <sheetFormatPr baseColWidth="10" defaultColWidth="9.140625" defaultRowHeight="15" x14ac:dyDescent="0.25"/>
  <cols>
    <col min="1" max="1" width="44" customWidth="1"/>
    <col min="2" max="6" width="14" customWidth="1"/>
    <col min="7" max="7" width="18" customWidth="1"/>
  </cols>
  <sheetData>
    <row r="1" spans="1:7" ht="18.75" x14ac:dyDescent="0.25">
      <c r="A1" s="50" t="s">
        <v>310</v>
      </c>
      <c r="B1" s="49"/>
      <c r="C1" s="49"/>
      <c r="D1" s="49"/>
      <c r="E1" s="49"/>
      <c r="F1" s="49"/>
      <c r="G1" s="49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5" spans="1:7" x14ac:dyDescent="0.25">
      <c r="A5" s="16" t="s">
        <v>83</v>
      </c>
      <c r="B5" s="31">
        <f>Demanda!B7</f>
        <v>1700888.3640000001</v>
      </c>
      <c r="C5" s="31">
        <f>Demanda!C7</f>
        <v>1922743.368</v>
      </c>
      <c r="D5" s="31">
        <f>Demanda!D7</f>
        <v>2239611.4750464</v>
      </c>
      <c r="E5" s="31">
        <f>Demanda!E7</f>
        <v>2495567.0721945595</v>
      </c>
      <c r="F5" s="31">
        <f>Demanda!F7</f>
        <v>2768415.7387544988</v>
      </c>
    </row>
    <row r="6" spans="1:7" x14ac:dyDescent="0.25">
      <c r="A6" s="16" t="s">
        <v>84</v>
      </c>
      <c r="B6" s="4">
        <f>B5/12</f>
        <v>141740.69700000001</v>
      </c>
      <c r="C6" s="4">
        <f>C5/12</f>
        <v>160228.614</v>
      </c>
      <c r="D6" s="4">
        <f>D5/12</f>
        <v>186634.28958720001</v>
      </c>
      <c r="E6" s="4">
        <f>E5/12</f>
        <v>207963.92268287996</v>
      </c>
      <c r="F6" s="4">
        <f>F5/12</f>
        <v>230701.31156287491</v>
      </c>
    </row>
    <row r="7" spans="1:7" x14ac:dyDescent="0.25">
      <c r="A7" s="16" t="s">
        <v>127</v>
      </c>
      <c r="B7" s="11">
        <f>(B6*Datos!$B$17)/Datos!$B$47</f>
        <v>28.348139400000001</v>
      </c>
      <c r="C7" s="11">
        <f>(C6*Datos!$B$17)/Datos!$B$47</f>
        <v>32.0457228</v>
      </c>
      <c r="D7" s="11">
        <f>(D6*Datos!$B$17)/Datos!$B$47</f>
        <v>37.326857917440002</v>
      </c>
      <c r="E7" s="11">
        <f>(E6*Datos!$B$17)/Datos!$B$47</f>
        <v>41.592784536575991</v>
      </c>
      <c r="F7" s="11">
        <f>(F6*Datos!$B$17)/Datos!$B$47</f>
        <v>46.140262312574983</v>
      </c>
    </row>
    <row r="9" spans="1:7" x14ac:dyDescent="0.25">
      <c r="A9" s="16" t="s">
        <v>128</v>
      </c>
      <c r="B9" s="3">
        <f>Datos!$B$55</f>
        <v>978.95</v>
      </c>
      <c r="C9" s="3">
        <f>B9*(1+Datos!$B$59)</f>
        <v>1018.1080000000001</v>
      </c>
      <c r="D9" s="3">
        <f>C9*(1+Datos!$B$59)</f>
        <v>1058.8323200000002</v>
      </c>
      <c r="E9" s="3">
        <f>D9*(1+Datos!$B$59)</f>
        <v>1101.1856128000002</v>
      </c>
      <c r="F9" s="3">
        <f>E9*(1+Datos!$B$59)</f>
        <v>1145.2330373120003</v>
      </c>
    </row>
    <row r="10" spans="1:7" x14ac:dyDescent="0.25">
      <c r="A10" s="16" t="s">
        <v>129</v>
      </c>
      <c r="B10" s="3">
        <f>Datos!$B$56</f>
        <v>4594.05</v>
      </c>
      <c r="C10" s="3">
        <f>B10*(1+Datos!$B$60)</f>
        <v>4777.8119999999999</v>
      </c>
      <c r="D10" s="3">
        <f>C10*(1+Datos!$B$60)</f>
        <v>4968.9244799999997</v>
      </c>
      <c r="E10" s="3">
        <f>D10*(1+Datos!$B$60)</f>
        <v>5167.6814592000001</v>
      </c>
      <c r="F10" s="3">
        <f>E10*(1+Datos!$B$60)</f>
        <v>5374.3887175680002</v>
      </c>
    </row>
    <row r="11" spans="1:7" x14ac:dyDescent="0.25">
      <c r="A11" s="16" t="s">
        <v>130</v>
      </c>
      <c r="B11" s="3">
        <f>Datos!$B$57*12</f>
        <v>181398.48</v>
      </c>
      <c r="C11" s="3">
        <f>B11*(1+Datos!$B$60)</f>
        <v>188654.4192</v>
      </c>
      <c r="D11" s="3">
        <f>C11*(1+Datos!$B$60)</f>
        <v>196200.59596800001</v>
      </c>
      <c r="E11" s="3">
        <f>D11*(1+Datos!$B$60)</f>
        <v>204048.61980672</v>
      </c>
      <c r="F11" s="3">
        <f>E11*(1+Datos!$B$60)</f>
        <v>212210.5645989888</v>
      </c>
    </row>
    <row r="12" spans="1:7" x14ac:dyDescent="0.25">
      <c r="A12" s="16" t="s">
        <v>131</v>
      </c>
      <c r="B12" s="3">
        <f>Datos!$B$58</f>
        <v>3900</v>
      </c>
      <c r="C12" s="3">
        <f>B12*(1+Datos!$B$61)</f>
        <v>4095</v>
      </c>
      <c r="D12" s="3">
        <f>C12*(1+Datos!$B$61)</f>
        <v>4299.75</v>
      </c>
      <c r="E12" s="3">
        <f>D12*(1+Datos!$B$61)</f>
        <v>4514.7375000000002</v>
      </c>
      <c r="F12" s="3">
        <f>E12*(1+Datos!$B$61)</f>
        <v>4740.4743750000007</v>
      </c>
    </row>
    <row r="14" spans="1:7" x14ac:dyDescent="0.25">
      <c r="A14" s="16" t="s">
        <v>132</v>
      </c>
      <c r="B14" s="11">
        <f>B7*Datos!$B$48*12</f>
        <v>1819.9505494800001</v>
      </c>
      <c r="C14" s="11">
        <f>C7*Datos!$B$48*12</f>
        <v>2057.3354037599997</v>
      </c>
      <c r="D14" s="11">
        <f>D7*Datos!$B$48*12</f>
        <v>2396.384278299648</v>
      </c>
      <c r="E14" s="11">
        <f>E7*Datos!$B$48*12</f>
        <v>2670.2567672481787</v>
      </c>
      <c r="F14" s="11">
        <f>F7*Datos!$B$48*12</f>
        <v>2962.2048404673137</v>
      </c>
    </row>
    <row r="15" spans="1:7" x14ac:dyDescent="0.25">
      <c r="A15" s="16" t="s">
        <v>133</v>
      </c>
      <c r="B15" s="11">
        <f>Datos!$B$49*12</f>
        <v>1279.02</v>
      </c>
      <c r="C15" s="11">
        <f>Datos!$B$49*12</f>
        <v>1279.02</v>
      </c>
      <c r="D15" s="11">
        <f>Datos!$B$49*12</f>
        <v>1279.02</v>
      </c>
      <c r="E15" s="11">
        <f>Datos!$B$49*12</f>
        <v>1279.02</v>
      </c>
      <c r="F15" s="11">
        <f>Datos!$B$49*12</f>
        <v>1279.02</v>
      </c>
    </row>
    <row r="16" spans="1:7" x14ac:dyDescent="0.25">
      <c r="A16" s="16" t="s">
        <v>134</v>
      </c>
      <c r="B16" s="11">
        <f>Datos!$B$50*Datos!$B$62*12</f>
        <v>530.62800000000004</v>
      </c>
      <c r="C16" s="11">
        <f>Datos!$B$50*Datos!$B$62*12</f>
        <v>530.62800000000004</v>
      </c>
      <c r="D16" s="11">
        <f>Datos!$B$50*Datos!$B$62*12</f>
        <v>530.62800000000004</v>
      </c>
      <c r="E16" s="11">
        <f>Datos!$B$50*Datos!$B$62*12</f>
        <v>530.62800000000004</v>
      </c>
      <c r="F16" s="11">
        <f>Datos!$B$50*Datos!$B$62*12</f>
        <v>530.62800000000004</v>
      </c>
    </row>
    <row r="17" spans="1:6" x14ac:dyDescent="0.25">
      <c r="A17" s="16" t="s">
        <v>135</v>
      </c>
      <c r="B17" s="11">
        <f>Datos!$B$50*Datos!$B$63*12</f>
        <v>227.41200000000001</v>
      </c>
      <c r="C17" s="11">
        <f>Datos!$B$50*Datos!$B$63*12</f>
        <v>227.41200000000001</v>
      </c>
      <c r="D17" s="11">
        <f>Datos!$B$50*Datos!$B$63*12</f>
        <v>227.41200000000001</v>
      </c>
      <c r="E17" s="11">
        <f>Datos!$B$50*Datos!$B$63*12</f>
        <v>227.41200000000001</v>
      </c>
      <c r="F17" s="11">
        <f>Datos!$B$50*Datos!$B$63*12</f>
        <v>227.41200000000001</v>
      </c>
    </row>
    <row r="18" spans="1:6" x14ac:dyDescent="0.25">
      <c r="A18" s="16" t="s">
        <v>136</v>
      </c>
      <c r="B18" s="8">
        <f>B14*B9</f>
        <v>1781640.5904134461</v>
      </c>
      <c r="C18" s="8">
        <f>C14*C9</f>
        <v>2094589.6332512859</v>
      </c>
      <c r="D18" s="8">
        <f>D14*D9</f>
        <v>2537369.1250035423</v>
      </c>
      <c r="E18" s="8">
        <f>E14*E9</f>
        <v>2940448.3345755329</v>
      </c>
      <c r="F18" s="8">
        <f>F14*F9</f>
        <v>3392414.8465886912</v>
      </c>
    </row>
    <row r="19" spans="1:6" x14ac:dyDescent="0.25">
      <c r="A19" s="16" t="s">
        <v>137</v>
      </c>
      <c r="B19" s="8">
        <f>B15*B9</f>
        <v>1252096.629</v>
      </c>
      <c r="C19" s="8">
        <f>C15*C9</f>
        <v>1302180.49416</v>
      </c>
      <c r="D19" s="8">
        <f>D15*D9</f>
        <v>1354267.7139264003</v>
      </c>
      <c r="E19" s="8">
        <f>E15*E9</f>
        <v>1408438.4224834561</v>
      </c>
      <c r="F19" s="8">
        <f>F15*F9</f>
        <v>1464775.9593827946</v>
      </c>
    </row>
    <row r="20" spans="1:6" x14ac:dyDescent="0.25">
      <c r="A20" s="16" t="s">
        <v>138</v>
      </c>
      <c r="B20" s="8">
        <f>B16*B9</f>
        <v>519458.28060000006</v>
      </c>
      <c r="C20" s="8">
        <f>C16*C9</f>
        <v>540236.61182400002</v>
      </c>
      <c r="D20" s="8">
        <f>D16*D9</f>
        <v>561846.07629696012</v>
      </c>
      <c r="E20" s="8">
        <f>E16*E9</f>
        <v>584319.91934883851</v>
      </c>
      <c r="F20" s="8">
        <f>F16*F9</f>
        <v>607692.7161227921</v>
      </c>
    </row>
    <row r="21" spans="1:6" x14ac:dyDescent="0.25">
      <c r="A21" s="16" t="s">
        <v>139</v>
      </c>
      <c r="B21" s="8">
        <f>B17*B9</f>
        <v>222624.9774</v>
      </c>
      <c r="C21" s="8">
        <f>C17*C9</f>
        <v>231529.97649600002</v>
      </c>
      <c r="D21" s="8">
        <f>D17*D9</f>
        <v>240791.17555584005</v>
      </c>
      <c r="E21" s="8">
        <f>E17*E9</f>
        <v>250422.82257807365</v>
      </c>
      <c r="F21" s="8">
        <f>F17*F9</f>
        <v>260439.73548119661</v>
      </c>
    </row>
    <row r="23" spans="1:6" x14ac:dyDescent="0.25">
      <c r="A23" s="16" t="s">
        <v>140</v>
      </c>
      <c r="B23" s="11">
        <f>B7*Datos!$B$53*12</f>
        <v>42.522209099999998</v>
      </c>
      <c r="C23" s="11">
        <f>C7*Datos!$B$53*12</f>
        <v>48.068584200000004</v>
      </c>
      <c r="D23" s="11">
        <f>D7*Datos!$B$53*12</f>
        <v>55.990286876159999</v>
      </c>
      <c r="E23" s="11">
        <f>E7*Datos!$B$53*12</f>
        <v>62.389176804863986</v>
      </c>
      <c r="F23" s="11">
        <f>F7*Datos!$B$53*12</f>
        <v>69.210393468862478</v>
      </c>
    </row>
    <row r="24" spans="1:6" x14ac:dyDescent="0.25">
      <c r="A24" s="16" t="s">
        <v>141</v>
      </c>
      <c r="B24" s="11">
        <f>Datos!$B$51*12</f>
        <v>44.88</v>
      </c>
      <c r="C24" s="11">
        <f>Datos!$B$51*12</f>
        <v>44.88</v>
      </c>
      <c r="D24" s="11">
        <f>Datos!$B$51*12</f>
        <v>44.88</v>
      </c>
      <c r="E24" s="11">
        <f>Datos!$B$51*12</f>
        <v>44.88</v>
      </c>
      <c r="F24" s="11">
        <f>Datos!$B$51*12</f>
        <v>44.88</v>
      </c>
    </row>
    <row r="25" spans="1:6" x14ac:dyDescent="0.25">
      <c r="A25" s="16" t="s">
        <v>142</v>
      </c>
      <c r="B25" s="11">
        <f>Datos!$B$52*Datos!$B$62*12</f>
        <v>25.871999999999996</v>
      </c>
      <c r="C25" s="11">
        <f>Datos!$B$52*Datos!$B$62*12</f>
        <v>25.871999999999996</v>
      </c>
      <c r="D25" s="11">
        <f>Datos!$B$52*Datos!$B$62*12</f>
        <v>25.871999999999996</v>
      </c>
      <c r="E25" s="11">
        <f>Datos!$B$52*Datos!$B$62*12</f>
        <v>25.871999999999996</v>
      </c>
      <c r="F25" s="11">
        <f>Datos!$B$52*Datos!$B$62*12</f>
        <v>25.871999999999996</v>
      </c>
    </row>
    <row r="26" spans="1:6" x14ac:dyDescent="0.25">
      <c r="A26" s="16" t="s">
        <v>143</v>
      </c>
      <c r="B26" s="11">
        <f>Datos!$B$52*Datos!$B$63*12</f>
        <v>11.087999999999999</v>
      </c>
      <c r="C26" s="11">
        <f>Datos!$B$52*Datos!$B$63*12</f>
        <v>11.087999999999999</v>
      </c>
      <c r="D26" s="11">
        <f>Datos!$B$52*Datos!$B$63*12</f>
        <v>11.087999999999999</v>
      </c>
      <c r="E26" s="11">
        <f>Datos!$B$52*Datos!$B$63*12</f>
        <v>11.087999999999999</v>
      </c>
      <c r="F26" s="11">
        <f>Datos!$B$52*Datos!$B$63*12</f>
        <v>11.087999999999999</v>
      </c>
    </row>
    <row r="27" spans="1:6" x14ac:dyDescent="0.25">
      <c r="A27" s="16" t="s">
        <v>144</v>
      </c>
      <c r="B27" s="11">
        <f>SUM(B23:B26)</f>
        <v>124.36220909999999</v>
      </c>
      <c r="C27" s="11">
        <f>SUM(C23:C26)</f>
        <v>129.90858420000001</v>
      </c>
      <c r="D27" s="11">
        <f>SUM(D23:D26)</f>
        <v>137.83028687616002</v>
      </c>
      <c r="E27" s="11">
        <f>SUM(E23:E26)</f>
        <v>144.22917680486398</v>
      </c>
      <c r="F27" s="11">
        <f>SUM(F23:F26)</f>
        <v>151.05039346886247</v>
      </c>
    </row>
    <row r="28" spans="1:6" x14ac:dyDescent="0.25">
      <c r="A28" s="16" t="s">
        <v>145</v>
      </c>
      <c r="B28" s="8">
        <f>((B23+B24)*B10)+(B11*((B23+B24)/B27))</f>
        <v>529017.6247204598</v>
      </c>
      <c r="C28" s="8">
        <f>((C23+C24)*C10)+(C11*((C23+C24)/C27))</f>
        <v>579071.63438222464</v>
      </c>
      <c r="D28" s="8">
        <f>((D23+D24)*D10)+(D11*((D23+D24)/D27))</f>
        <v>644805.09292223665</v>
      </c>
      <c r="E28" s="8">
        <f>((E23+E24)*E10)+(E11*((E23+E24)/E27))</f>
        <v>706092.29549137945</v>
      </c>
      <c r="F28" s="8">
        <f>((F23+F24)*F10)+(F11*((F23+F24)/F27))</f>
        <v>773451.61662961752</v>
      </c>
    </row>
    <row r="29" spans="1:6" x14ac:dyDescent="0.25">
      <c r="A29" s="16" t="s">
        <v>146</v>
      </c>
      <c r="B29" s="8">
        <f>(B25*B10)+(B11*(B25/B27))</f>
        <v>156594.94339677662</v>
      </c>
      <c r="C29" s="8">
        <f>(C25*C10)+(C11*(C25/C27))</f>
        <v>161183.104118082</v>
      </c>
      <c r="D29" s="8">
        <f>(D25*D10)+(D11*(D25/D27))</f>
        <v>165384.65271309618</v>
      </c>
      <c r="E29" s="8">
        <f>(E25*E10)+(E11*(E25/E27))</f>
        <v>170300.73701586033</v>
      </c>
      <c r="F29" s="8">
        <f>(F25*F10)+(F11*(F25/F27))</f>
        <v>175393.73488884309</v>
      </c>
    </row>
    <row r="30" spans="1:6" x14ac:dyDescent="0.25">
      <c r="A30" s="16" t="s">
        <v>147</v>
      </c>
      <c r="B30" s="8">
        <f>(B26*B10)+(B11*(B26/B27))</f>
        <v>67112.118598618559</v>
      </c>
      <c r="C30" s="8">
        <f>(C26*C10)+(C11*(C26/C27))</f>
        <v>69078.473193463724</v>
      </c>
      <c r="D30" s="8">
        <f>(D26*D10)+(D11*(D26/D27))</f>
        <v>70879.136877041223</v>
      </c>
      <c r="E30" s="8">
        <f>(E26*E10)+(E11*(E26/E27))</f>
        <v>72986.030149654442</v>
      </c>
      <c r="F30" s="8">
        <f>(F26*F10)+(F11*(F26/F27))</f>
        <v>75168.743523789904</v>
      </c>
    </row>
    <row r="32" spans="1:6" x14ac:dyDescent="0.25">
      <c r="A32" s="16" t="s">
        <v>148</v>
      </c>
      <c r="B32" s="11">
        <f>B7*Datos!$B$54*12</f>
        <v>770.50242889200013</v>
      </c>
      <c r="C32" s="11">
        <f>C7*Datos!$B$54*12</f>
        <v>871.00274570400006</v>
      </c>
      <c r="D32" s="11">
        <f>D7*Datos!$B$54*12</f>
        <v>1014.5439981960192</v>
      </c>
      <c r="E32" s="11">
        <f>E7*Datos!$B$54*12</f>
        <v>1130.4918837041355</v>
      </c>
      <c r="F32" s="11">
        <f>F7*Datos!$B$54*12</f>
        <v>1254.092329655788</v>
      </c>
    </row>
    <row r="33" spans="1:7" x14ac:dyDescent="0.25">
      <c r="A33" s="16" t="s">
        <v>149</v>
      </c>
      <c r="B33" s="8">
        <f>B32*B12</f>
        <v>3004959.4726788006</v>
      </c>
      <c r="C33" s="8">
        <f>C32*C12</f>
        <v>3566756.2436578805</v>
      </c>
      <c r="D33" s="8">
        <f>D32*D12</f>
        <v>4362285.556243333</v>
      </c>
      <c r="E33" s="8">
        <f>E32*E12</f>
        <v>5103874.1008046996</v>
      </c>
      <c r="F33" s="8">
        <f>F32*F12</f>
        <v>5944992.5526173171</v>
      </c>
    </row>
    <row r="35" spans="1:7" x14ac:dyDescent="0.25">
      <c r="A35" s="16" t="s">
        <v>150</v>
      </c>
      <c r="B35" s="42">
        <f>SUM(B18:B19)+B28+B33</f>
        <v>6567714.3168127071</v>
      </c>
      <c r="C35" s="42">
        <f>SUM(C18:C19)+C28+C33</f>
        <v>7542598.0054513905</v>
      </c>
      <c r="D35" s="42">
        <f>SUM(D18:D19)+D28+D33</f>
        <v>8898727.4880955126</v>
      </c>
      <c r="E35" s="42">
        <f>SUM(E18:E19)+E28+E33</f>
        <v>10158853.153355069</v>
      </c>
      <c r="F35" s="42">
        <f>SUM(F18:F19)+F28+F33</f>
        <v>11575634.975218419</v>
      </c>
    </row>
    <row r="36" spans="1:7" x14ac:dyDescent="0.25">
      <c r="A36" s="16" t="s">
        <v>151</v>
      </c>
      <c r="B36" s="38">
        <f t="shared" ref="B36:F37" si="0">B20+B29</f>
        <v>676053.22399677662</v>
      </c>
      <c r="C36" s="38">
        <f t="shared" si="0"/>
        <v>701419.715942082</v>
      </c>
      <c r="D36" s="38">
        <f t="shared" si="0"/>
        <v>727230.72901005624</v>
      </c>
      <c r="E36" s="38">
        <f t="shared" si="0"/>
        <v>754620.65636469889</v>
      </c>
      <c r="F36" s="38">
        <f t="shared" si="0"/>
        <v>783086.45101163513</v>
      </c>
    </row>
    <row r="37" spans="1:7" x14ac:dyDescent="0.25">
      <c r="A37" s="16" t="s">
        <v>152</v>
      </c>
      <c r="B37" s="38">
        <f t="shared" si="0"/>
        <v>289737.09599861858</v>
      </c>
      <c r="C37" s="38">
        <f t="shared" si="0"/>
        <v>300608.44968946371</v>
      </c>
      <c r="D37" s="38">
        <f t="shared" si="0"/>
        <v>311670.31243288127</v>
      </c>
      <c r="E37" s="38">
        <f t="shared" si="0"/>
        <v>323408.85272772808</v>
      </c>
      <c r="F37" s="38">
        <f t="shared" si="0"/>
        <v>335608.47900498653</v>
      </c>
    </row>
    <row r="38" spans="1:7" x14ac:dyDescent="0.25">
      <c r="A38" s="16" t="s">
        <v>153</v>
      </c>
      <c r="B38" s="10">
        <f>SUM(B35:B37)</f>
        <v>7533504.636808103</v>
      </c>
      <c r="C38" s="10">
        <f>SUM(C35:C37)</f>
        <v>8544626.1710829362</v>
      </c>
      <c r="D38" s="10">
        <f>SUM(D35:D37)</f>
        <v>9937628.5295384508</v>
      </c>
      <c r="E38" s="10">
        <f>SUM(E35:E37)</f>
        <v>11236882.662447495</v>
      </c>
      <c r="F38" s="10">
        <f>SUM(F35:F37)</f>
        <v>12694329.905235041</v>
      </c>
    </row>
    <row r="39" spans="1:7" x14ac:dyDescent="0.25">
      <c r="A39" s="16" t="s">
        <v>154</v>
      </c>
      <c r="B39" s="8">
        <f>B18+(B23*B10)+B33</f>
        <v>4981949.2178081013</v>
      </c>
      <c r="C39" s="8">
        <f>C18+(C23*C10)+C33</f>
        <v>5891008.5353229363</v>
      </c>
      <c r="D39" s="8">
        <f>D18+(D23*D10)+D33</f>
        <v>7177866.1883480493</v>
      </c>
      <c r="E39" s="8">
        <f>E18+(E23*E10)+E33</f>
        <v>8366729.8276094794</v>
      </c>
      <c r="F39" s="8">
        <f>F18+(F23*F10)+F33</f>
        <v>9709370.957003504</v>
      </c>
    </row>
    <row r="40" spans="1:7" x14ac:dyDescent="0.25">
      <c r="A40" s="16" t="s">
        <v>98</v>
      </c>
      <c r="B40" s="12">
        <f>B39/B5</f>
        <v>2.9290277499999999</v>
      </c>
      <c r="C40" s="12">
        <f>C39/C5</f>
        <v>3.0638558599999999</v>
      </c>
      <c r="D40" s="12">
        <f>D39/D5</f>
        <v>3.2049604443999997</v>
      </c>
      <c r="E40" s="12">
        <f>E39/E5</f>
        <v>3.3526367296760005</v>
      </c>
      <c r="F40" s="12">
        <f>F39/F5</f>
        <v>3.5071939597380406</v>
      </c>
    </row>
    <row r="41" spans="1:7" x14ac:dyDescent="0.25">
      <c r="A41" s="16" t="s">
        <v>155</v>
      </c>
      <c r="B41" s="3">
        <f>B35/B5</f>
        <v>3.8613435518879866</v>
      </c>
      <c r="C41" s="3">
        <f>C35/C5</f>
        <v>3.9228313726012503</v>
      </c>
      <c r="D41" s="3">
        <f>D35/D5</f>
        <v>3.9733353696587708</v>
      </c>
      <c r="E41" s="3">
        <f>E35/E5</f>
        <v>4.0707594143809347</v>
      </c>
      <c r="F41" s="3">
        <f>F35/F5</f>
        <v>4.1813210397460967</v>
      </c>
    </row>
    <row r="43" spans="1:7" x14ac:dyDescent="0.25">
      <c r="A43" s="51"/>
      <c r="B43" s="52"/>
      <c r="C43" s="52"/>
      <c r="D43" s="52"/>
      <c r="E43" s="52"/>
      <c r="F43" s="52"/>
      <c r="G43" s="52"/>
    </row>
  </sheetData>
  <mergeCells count="2">
    <mergeCell ref="A43:G43"/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opLeftCell="A19" workbookViewId="0">
      <selection activeCell="B14" sqref="B14:B18"/>
    </sheetView>
  </sheetViews>
  <sheetFormatPr baseColWidth="10" defaultColWidth="9.140625" defaultRowHeight="15" x14ac:dyDescent="0.25"/>
  <cols>
    <col min="1" max="1" width="44" customWidth="1"/>
    <col min="2" max="6" width="18" customWidth="1"/>
  </cols>
  <sheetData>
    <row r="1" spans="1:6" ht="18.75" x14ac:dyDescent="0.25">
      <c r="A1" s="50" t="s">
        <v>311</v>
      </c>
      <c r="B1" s="49"/>
      <c r="C1" s="49"/>
      <c r="D1" s="49"/>
      <c r="E1" s="49"/>
      <c r="F1" s="49"/>
    </row>
    <row r="3" spans="1:6" ht="20.100000000000001" customHeight="1" x14ac:dyDescent="0.25">
      <c r="A3" s="48" t="s">
        <v>156</v>
      </c>
      <c r="B3" s="49"/>
    </row>
    <row r="4" spans="1:6" x14ac:dyDescent="0.25">
      <c r="A4" s="16" t="s">
        <v>60</v>
      </c>
      <c r="B4" s="38">
        <f>Datos!$B$72</f>
        <v>7230000</v>
      </c>
    </row>
    <row r="5" spans="1:6" x14ac:dyDescent="0.25">
      <c r="A5" s="16" t="s">
        <v>61</v>
      </c>
      <c r="B5" s="38">
        <f>Datos!$B$73</f>
        <v>8520000</v>
      </c>
    </row>
    <row r="6" spans="1:6" x14ac:dyDescent="0.25">
      <c r="A6" s="16" t="s">
        <v>62</v>
      </c>
      <c r="B6" s="38">
        <f>Datos!$B$74</f>
        <v>2110000</v>
      </c>
    </row>
    <row r="7" spans="1:6" x14ac:dyDescent="0.25">
      <c r="A7" s="16" t="s">
        <v>63</v>
      </c>
      <c r="B7" s="38">
        <f>Datos!$B$75</f>
        <v>59502446</v>
      </c>
    </row>
    <row r="8" spans="1:6" x14ac:dyDescent="0.25">
      <c r="A8" s="16" t="s">
        <v>157</v>
      </c>
      <c r="B8" s="41">
        <f>SUM(B4:B7)</f>
        <v>77362446</v>
      </c>
    </row>
    <row r="9" spans="1:6" x14ac:dyDescent="0.25">
      <c r="A9" s="16" t="s">
        <v>64</v>
      </c>
      <c r="B9" s="38">
        <f>Datos!$B$76</f>
        <v>10000000</v>
      </c>
    </row>
    <row r="10" spans="1:6" x14ac:dyDescent="0.25">
      <c r="A10" s="16" t="s">
        <v>158</v>
      </c>
      <c r="B10" s="42">
        <f>((ER!B9+ER!B11+ER!B12)/4)</f>
        <v>137421919.66790298</v>
      </c>
    </row>
    <row r="11" spans="1:6" x14ac:dyDescent="0.25">
      <c r="A11" s="16" t="s">
        <v>159</v>
      </c>
      <c r="B11" s="41">
        <f>SUM(B8:B10)</f>
        <v>224784365.66790298</v>
      </c>
    </row>
    <row r="13" spans="1:6" ht="20.100000000000001" customHeight="1" x14ac:dyDescent="0.25">
      <c r="A13" s="48" t="s">
        <v>160</v>
      </c>
      <c r="B13" s="49"/>
    </row>
    <row r="14" spans="1:6" x14ac:dyDescent="0.25">
      <c r="A14" s="16" t="s">
        <v>161</v>
      </c>
      <c r="B14" s="38">
        <f>Datos!$B$84</f>
        <v>60000000</v>
      </c>
    </row>
    <row r="15" spans="1:6" x14ac:dyDescent="0.25">
      <c r="A15" s="16" t="s">
        <v>162</v>
      </c>
      <c r="B15" s="42">
        <f>B11-B14</f>
        <v>164784365.66790298</v>
      </c>
    </row>
    <row r="16" spans="1:6" x14ac:dyDescent="0.25">
      <c r="A16" s="16" t="s">
        <v>163</v>
      </c>
      <c r="B16" s="41">
        <f>SUM(B14:B15)</f>
        <v>224784365.66790298</v>
      </c>
    </row>
    <row r="17" spans="1:6" x14ac:dyDescent="0.25">
      <c r="B17" s="35"/>
    </row>
    <row r="18" spans="1:6" x14ac:dyDescent="0.25">
      <c r="A18" s="16" t="s">
        <v>164</v>
      </c>
      <c r="B18" s="41">
        <f>B16-B11</f>
        <v>0</v>
      </c>
    </row>
    <row r="20" spans="1:6" x14ac:dyDescent="0.25">
      <c r="A20" s="16" t="s">
        <v>165</v>
      </c>
      <c r="B20" s="6">
        <f>B14/B16</f>
        <v>0.26692247844605066</v>
      </c>
    </row>
    <row r="21" spans="1:6" x14ac:dyDescent="0.25">
      <c r="A21" s="16" t="s">
        <v>166</v>
      </c>
      <c r="B21" s="6">
        <f>B15/B16</f>
        <v>0.73307752155394934</v>
      </c>
    </row>
    <row r="23" spans="1:6" x14ac:dyDescent="0.25">
      <c r="A23" s="51"/>
      <c r="B23" s="52"/>
      <c r="C23" s="52"/>
      <c r="D23" s="52"/>
      <c r="E23" s="52"/>
      <c r="F23" s="52"/>
    </row>
  </sheetData>
  <mergeCells count="4">
    <mergeCell ref="A13:B13"/>
    <mergeCell ref="A3:B3"/>
    <mergeCell ref="A1:F1"/>
    <mergeCell ref="A23:F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showGridLines="0" workbookViewId="0">
      <selection activeCell="B3" sqref="B3:B7"/>
    </sheetView>
  </sheetViews>
  <sheetFormatPr baseColWidth="10" defaultColWidth="9.140625" defaultRowHeight="15" x14ac:dyDescent="0.25"/>
  <cols>
    <col min="1" max="1" width="15" bestFit="1" customWidth="1"/>
    <col min="2" max="2" width="12.28515625" bestFit="1" customWidth="1"/>
    <col min="3" max="7" width="16" customWidth="1"/>
    <col min="8" max="8" width="4" customWidth="1"/>
    <col min="10" max="10" width="10" customWidth="1"/>
    <col min="11" max="14" width="16" customWidth="1"/>
  </cols>
  <sheetData>
    <row r="1" spans="1:14" ht="18.75" x14ac:dyDescent="0.25">
      <c r="A1" s="50" t="s">
        <v>312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3" spans="1:14" x14ac:dyDescent="0.25">
      <c r="A3" s="16" t="s">
        <v>71</v>
      </c>
      <c r="B3" s="38">
        <v>60000000</v>
      </c>
    </row>
    <row r="4" spans="1:14" x14ac:dyDescent="0.25">
      <c r="A4" s="16" t="s">
        <v>72</v>
      </c>
      <c r="B4" s="33">
        <f>Datos!$B$85</f>
        <v>1.7000000000000001E-2</v>
      </c>
    </row>
    <row r="5" spans="1:14" x14ac:dyDescent="0.25">
      <c r="A5" s="16" t="s">
        <v>73</v>
      </c>
      <c r="B5" s="37">
        <f>Datos!$B$86</f>
        <v>60</v>
      </c>
    </row>
    <row r="6" spans="1:14" x14ac:dyDescent="0.25">
      <c r="A6" s="16" t="s">
        <v>167</v>
      </c>
      <c r="B6" s="34">
        <f>-PMT(B4,B5,B3)</f>
        <v>1603016.4394669842</v>
      </c>
    </row>
    <row r="7" spans="1:14" x14ac:dyDescent="0.25">
      <c r="A7" s="16" t="s">
        <v>168</v>
      </c>
      <c r="B7" s="33">
        <f>(1+B4)^12-1</f>
        <v>0.22419735005332386</v>
      </c>
    </row>
    <row r="10" spans="1:14" x14ac:dyDescent="0.25">
      <c r="A10" s="9" t="s">
        <v>169</v>
      </c>
      <c r="B10" s="9" t="s">
        <v>170</v>
      </c>
      <c r="C10" s="9" t="s">
        <v>171</v>
      </c>
      <c r="D10" s="9" t="s">
        <v>172</v>
      </c>
      <c r="E10" s="9" t="s">
        <v>173</v>
      </c>
      <c r="F10" s="9" t="s">
        <v>174</v>
      </c>
      <c r="G10" s="9" t="s">
        <v>175</v>
      </c>
      <c r="J10" s="9" t="s">
        <v>170</v>
      </c>
      <c r="K10" s="9" t="s">
        <v>176</v>
      </c>
      <c r="L10" s="9" t="s">
        <v>173</v>
      </c>
      <c r="M10" s="9" t="s">
        <v>174</v>
      </c>
      <c r="N10" s="9" t="s">
        <v>175</v>
      </c>
    </row>
    <row r="11" spans="1:14" x14ac:dyDescent="0.25">
      <c r="A11" s="14">
        <v>1</v>
      </c>
      <c r="B11" s="14">
        <f t="shared" ref="B11:B42" si="0">ROUNDUP(A11/12,0)</f>
        <v>1</v>
      </c>
      <c r="C11" s="3">
        <f>$B$3</f>
        <v>60000000</v>
      </c>
      <c r="D11" s="3">
        <f t="shared" ref="D11:D42" si="1">$B$6</f>
        <v>1603016.4394669842</v>
      </c>
      <c r="E11" s="3">
        <f t="shared" ref="E11:E42" si="2">C11*$B$4</f>
        <v>1020000.0000000001</v>
      </c>
      <c r="F11" s="3">
        <f t="shared" ref="F11:F42" si="3">D11-E11</f>
        <v>583016.43946698413</v>
      </c>
      <c r="G11" s="3">
        <f t="shared" ref="G11:G42" si="4">MAX(0,C11-F11)</f>
        <v>59416983.560533017</v>
      </c>
      <c r="J11" s="14">
        <v>1</v>
      </c>
      <c r="K11" s="7">
        <f>SUMIF($B$11:$B$70,J11,$D$11:$D$70)</f>
        <v>19236197.273603812</v>
      </c>
      <c r="L11" s="7">
        <f>SUMIF($B$11:$B$70,J11,$E$11:$E$70)</f>
        <v>11547330.169720119</v>
      </c>
      <c r="M11" s="7">
        <f>SUMIF($B$11:$B$70,J11,$F$11:$F$70)</f>
        <v>7688867.1038836921</v>
      </c>
      <c r="N11" s="7">
        <f>INDEX($G$11:$G$70,J11*12)</f>
        <v>52311132.896116301</v>
      </c>
    </row>
    <row r="12" spans="1:14" x14ac:dyDescent="0.25">
      <c r="A12" s="14">
        <f t="shared" ref="A12:A43" si="5">A11+1</f>
        <v>2</v>
      </c>
      <c r="B12" s="14">
        <f t="shared" si="0"/>
        <v>1</v>
      </c>
      <c r="C12" s="3">
        <f t="shared" ref="C12:C43" si="6">G11</f>
        <v>59416983.560533017</v>
      </c>
      <c r="D12" s="3">
        <f t="shared" si="1"/>
        <v>1603016.4394669842</v>
      </c>
      <c r="E12" s="3">
        <f t="shared" si="2"/>
        <v>1010088.7205290614</v>
      </c>
      <c r="F12" s="3">
        <f t="shared" si="3"/>
        <v>592927.71893792285</v>
      </c>
      <c r="G12" s="3">
        <f t="shared" si="4"/>
        <v>58824055.841595091</v>
      </c>
      <c r="J12" s="14">
        <v>2</v>
      </c>
      <c r="K12" s="8">
        <f>SUMIF($B$11:$B$70,J12,$D$11:$D$70)</f>
        <v>19236197.273603812</v>
      </c>
      <c r="L12" s="8">
        <f>SUMIF($B$11:$B$70,J12,$E$11:$E$70)</f>
        <v>9823506.5401172098</v>
      </c>
      <c r="M12" s="8">
        <f>SUMIF($B$11:$B$70,J12,$F$11:$F$70)</f>
        <v>9412690.7334866002</v>
      </c>
      <c r="N12" s="8">
        <f>INDEX($G$11:$G$70,J12*12)</f>
        <v>42898442.162629686</v>
      </c>
    </row>
    <row r="13" spans="1:14" x14ac:dyDescent="0.25">
      <c r="A13" s="14">
        <f t="shared" si="5"/>
        <v>3</v>
      </c>
      <c r="B13" s="14">
        <f t="shared" si="0"/>
        <v>1</v>
      </c>
      <c r="C13" s="3">
        <f t="shared" si="6"/>
        <v>58824055.841595091</v>
      </c>
      <c r="D13" s="3">
        <f t="shared" si="1"/>
        <v>1603016.4394669842</v>
      </c>
      <c r="E13" s="3">
        <f t="shared" si="2"/>
        <v>1000008.9493071166</v>
      </c>
      <c r="F13" s="3">
        <f t="shared" si="3"/>
        <v>603007.49015986768</v>
      </c>
      <c r="G13" s="3">
        <f t="shared" si="4"/>
        <v>58221048.351435222</v>
      </c>
      <c r="J13" s="14">
        <v>3</v>
      </c>
      <c r="K13" s="8">
        <f>SUMIF($B$11:$B$70,J13,$D$11:$D$70)</f>
        <v>19236197.273603812</v>
      </c>
      <c r="L13" s="8">
        <f>SUMIF($B$11:$B$70,J13,$E$11:$E$70)</f>
        <v>7713206.2207980184</v>
      </c>
      <c r="M13" s="8">
        <f>SUMIF($B$11:$B$70,J13,$F$11:$F$70)</f>
        <v>11522991.052805796</v>
      </c>
      <c r="N13" s="8">
        <f>INDEX($G$11:$G$70,J13*12)</f>
        <v>31375451.109823875</v>
      </c>
    </row>
    <row r="14" spans="1:14" x14ac:dyDescent="0.25">
      <c r="A14" s="14">
        <f t="shared" si="5"/>
        <v>4</v>
      </c>
      <c r="B14" s="14">
        <f t="shared" si="0"/>
        <v>1</v>
      </c>
      <c r="C14" s="3">
        <f t="shared" si="6"/>
        <v>58221048.351435222</v>
      </c>
      <c r="D14" s="3">
        <f t="shared" si="1"/>
        <v>1603016.4394669842</v>
      </c>
      <c r="E14" s="3">
        <f t="shared" si="2"/>
        <v>989757.8219743988</v>
      </c>
      <c r="F14" s="3">
        <f t="shared" si="3"/>
        <v>613258.61749258544</v>
      </c>
      <c r="G14" s="3">
        <f t="shared" si="4"/>
        <v>57607789.733942635</v>
      </c>
      <c r="J14" s="14">
        <v>4</v>
      </c>
      <c r="K14" s="8">
        <f>SUMIF($B$11:$B$70,J14,$D$11:$D$70)</f>
        <v>19236197.273603812</v>
      </c>
      <c r="L14" s="8">
        <f>SUMIF($B$11:$B$70,J14,$E$11:$E$70)</f>
        <v>5129782.1620707819</v>
      </c>
      <c r="M14" s="8">
        <f>SUMIF($B$11:$B$70,J14,$F$11:$F$70)</f>
        <v>14106415.111533029</v>
      </c>
      <c r="N14" s="8">
        <f>INDEX($G$11:$G$70,J14*12)</f>
        <v>17269035.998290837</v>
      </c>
    </row>
    <row r="15" spans="1:14" x14ac:dyDescent="0.25">
      <c r="A15" s="14">
        <f t="shared" si="5"/>
        <v>5</v>
      </c>
      <c r="B15" s="14">
        <f t="shared" si="0"/>
        <v>1</v>
      </c>
      <c r="C15" s="3">
        <f t="shared" si="6"/>
        <v>57607789.733942635</v>
      </c>
      <c r="D15" s="3">
        <f t="shared" si="1"/>
        <v>1603016.4394669842</v>
      </c>
      <c r="E15" s="3">
        <f t="shared" si="2"/>
        <v>979332.42547702487</v>
      </c>
      <c r="F15" s="3">
        <f t="shared" si="3"/>
        <v>623684.01398995938</v>
      </c>
      <c r="G15" s="3">
        <f t="shared" si="4"/>
        <v>56984105.719952673</v>
      </c>
      <c r="J15" s="14">
        <v>5</v>
      </c>
      <c r="K15" s="8">
        <f>SUMIF($B$11:$B$70,J15,$D$11:$D$70)</f>
        <v>19236197.273603812</v>
      </c>
      <c r="L15" s="8">
        <f>SUMIF($B$11:$B$70,J15,$E$11:$E$70)</f>
        <v>1967161.2753128924</v>
      </c>
      <c r="M15" s="8">
        <f>SUMIF($B$11:$B$70,J15,$F$11:$F$70)</f>
        <v>17269035.998290919</v>
      </c>
      <c r="N15" s="8">
        <f>INDEX($G$11:$G$70,J15*12)</f>
        <v>0</v>
      </c>
    </row>
    <row r="16" spans="1:14" x14ac:dyDescent="0.25">
      <c r="A16" s="14">
        <f t="shared" si="5"/>
        <v>6</v>
      </c>
      <c r="B16" s="14">
        <f t="shared" si="0"/>
        <v>1</v>
      </c>
      <c r="C16" s="3">
        <f t="shared" si="6"/>
        <v>56984105.719952673</v>
      </c>
      <c r="D16" s="3">
        <f t="shared" si="1"/>
        <v>1603016.4394669842</v>
      </c>
      <c r="E16" s="3">
        <f t="shared" si="2"/>
        <v>968729.79723919556</v>
      </c>
      <c r="F16" s="3">
        <f t="shared" si="3"/>
        <v>634286.64222778869</v>
      </c>
      <c r="G16" s="3">
        <f t="shared" si="4"/>
        <v>56349819.077724881</v>
      </c>
    </row>
    <row r="17" spans="1:7" x14ac:dyDescent="0.25">
      <c r="A17" s="14">
        <f t="shared" si="5"/>
        <v>7</v>
      </c>
      <c r="B17" s="14">
        <f t="shared" si="0"/>
        <v>1</v>
      </c>
      <c r="C17" s="3">
        <f t="shared" si="6"/>
        <v>56349819.077724881</v>
      </c>
      <c r="D17" s="3">
        <f t="shared" si="1"/>
        <v>1603016.4394669842</v>
      </c>
      <c r="E17" s="3">
        <f t="shared" si="2"/>
        <v>957946.92432132305</v>
      </c>
      <c r="F17" s="3">
        <f t="shared" si="3"/>
        <v>645069.51514566119</v>
      </c>
      <c r="G17" s="3">
        <f t="shared" si="4"/>
        <v>55704749.562579222</v>
      </c>
    </row>
    <row r="18" spans="1:7" x14ac:dyDescent="0.25">
      <c r="A18" s="14">
        <f t="shared" si="5"/>
        <v>8</v>
      </c>
      <c r="B18" s="14">
        <f t="shared" si="0"/>
        <v>1</v>
      </c>
      <c r="C18" s="3">
        <f t="shared" si="6"/>
        <v>55704749.562579222</v>
      </c>
      <c r="D18" s="3">
        <f t="shared" si="1"/>
        <v>1603016.4394669842</v>
      </c>
      <c r="E18" s="3">
        <f t="shared" si="2"/>
        <v>946980.74256384687</v>
      </c>
      <c r="F18" s="3">
        <f t="shared" si="3"/>
        <v>656035.69690313737</v>
      </c>
      <c r="G18" s="3">
        <f t="shared" si="4"/>
        <v>55048713.865676083</v>
      </c>
    </row>
    <row r="19" spans="1:7" x14ac:dyDescent="0.25">
      <c r="A19" s="14">
        <f t="shared" si="5"/>
        <v>9</v>
      </c>
      <c r="B19" s="14">
        <f t="shared" si="0"/>
        <v>1</v>
      </c>
      <c r="C19" s="3">
        <f t="shared" si="6"/>
        <v>55048713.865676083</v>
      </c>
      <c r="D19" s="3">
        <f t="shared" si="1"/>
        <v>1603016.4394669842</v>
      </c>
      <c r="E19" s="3">
        <f t="shared" si="2"/>
        <v>935828.13571649347</v>
      </c>
      <c r="F19" s="3">
        <f t="shared" si="3"/>
        <v>667188.30375049077</v>
      </c>
      <c r="G19" s="3">
        <f t="shared" si="4"/>
        <v>54381525.56192559</v>
      </c>
    </row>
    <row r="20" spans="1:7" x14ac:dyDescent="0.25">
      <c r="A20" s="14">
        <f t="shared" si="5"/>
        <v>10</v>
      </c>
      <c r="B20" s="14">
        <f t="shared" si="0"/>
        <v>1</v>
      </c>
      <c r="C20" s="3">
        <f t="shared" si="6"/>
        <v>54381525.56192559</v>
      </c>
      <c r="D20" s="3">
        <f t="shared" si="1"/>
        <v>1603016.4394669842</v>
      </c>
      <c r="E20" s="3">
        <f t="shared" si="2"/>
        <v>924485.93455273507</v>
      </c>
      <c r="F20" s="3">
        <f t="shared" si="3"/>
        <v>678530.50491424918</v>
      </c>
      <c r="G20" s="3">
        <f t="shared" si="4"/>
        <v>53702995.057011344</v>
      </c>
    </row>
    <row r="21" spans="1:7" x14ac:dyDescent="0.25">
      <c r="A21" s="14">
        <f t="shared" si="5"/>
        <v>11</v>
      </c>
      <c r="B21" s="14">
        <f t="shared" si="0"/>
        <v>1</v>
      </c>
      <c r="C21" s="3">
        <f t="shared" si="6"/>
        <v>53702995.057011344</v>
      </c>
      <c r="D21" s="3">
        <f t="shared" si="1"/>
        <v>1603016.4394669842</v>
      </c>
      <c r="E21" s="3">
        <f t="shared" si="2"/>
        <v>912950.91596919287</v>
      </c>
      <c r="F21" s="3">
        <f t="shared" si="3"/>
        <v>690065.52349779138</v>
      </c>
      <c r="G21" s="3">
        <f t="shared" si="4"/>
        <v>53012929.533513553</v>
      </c>
    </row>
    <row r="22" spans="1:7" x14ac:dyDescent="0.25">
      <c r="A22" s="14">
        <f t="shared" si="5"/>
        <v>12</v>
      </c>
      <c r="B22" s="14">
        <f t="shared" si="0"/>
        <v>1</v>
      </c>
      <c r="C22" s="3">
        <f t="shared" si="6"/>
        <v>53012929.533513553</v>
      </c>
      <c r="D22" s="3">
        <f t="shared" si="1"/>
        <v>1603016.4394669842</v>
      </c>
      <c r="E22" s="3">
        <f t="shared" si="2"/>
        <v>901219.80206973047</v>
      </c>
      <c r="F22" s="3">
        <f t="shared" si="3"/>
        <v>701796.63739725377</v>
      </c>
      <c r="G22" s="3">
        <f t="shared" si="4"/>
        <v>52311132.896116301</v>
      </c>
    </row>
    <row r="23" spans="1:7" x14ac:dyDescent="0.25">
      <c r="A23" s="14">
        <f t="shared" si="5"/>
        <v>13</v>
      </c>
      <c r="B23" s="14">
        <f t="shared" si="0"/>
        <v>2</v>
      </c>
      <c r="C23" s="3">
        <f t="shared" si="6"/>
        <v>52311132.896116301</v>
      </c>
      <c r="D23" s="3">
        <f t="shared" si="1"/>
        <v>1603016.4394669842</v>
      </c>
      <c r="E23" s="3">
        <f t="shared" si="2"/>
        <v>889289.25923397718</v>
      </c>
      <c r="F23" s="3">
        <f t="shared" si="3"/>
        <v>713727.18023300706</v>
      </c>
      <c r="G23" s="3">
        <f t="shared" si="4"/>
        <v>51597405.715883292</v>
      </c>
    </row>
    <row r="24" spans="1:7" x14ac:dyDescent="0.25">
      <c r="A24" s="14">
        <f t="shared" si="5"/>
        <v>14</v>
      </c>
      <c r="B24" s="14">
        <f t="shared" si="0"/>
        <v>2</v>
      </c>
      <c r="C24" s="3">
        <f t="shared" si="6"/>
        <v>51597405.715883292</v>
      </c>
      <c r="D24" s="3">
        <f t="shared" si="1"/>
        <v>1603016.4394669842</v>
      </c>
      <c r="E24" s="3">
        <f t="shared" si="2"/>
        <v>877155.89717001608</v>
      </c>
      <c r="F24" s="3">
        <f t="shared" si="3"/>
        <v>725860.54229696817</v>
      </c>
      <c r="G24" s="3">
        <f t="shared" si="4"/>
        <v>50871545.173586324</v>
      </c>
    </row>
    <row r="25" spans="1:7" x14ac:dyDescent="0.25">
      <c r="A25" s="14">
        <f t="shared" si="5"/>
        <v>15</v>
      </c>
      <c r="B25" s="14">
        <f t="shared" si="0"/>
        <v>2</v>
      </c>
      <c r="C25" s="3">
        <f t="shared" si="6"/>
        <v>50871545.173586324</v>
      </c>
      <c r="D25" s="3">
        <f t="shared" si="1"/>
        <v>1603016.4394669842</v>
      </c>
      <c r="E25" s="3">
        <f t="shared" si="2"/>
        <v>864816.26795096754</v>
      </c>
      <c r="F25" s="3">
        <f t="shared" si="3"/>
        <v>738200.17151601671</v>
      </c>
      <c r="G25" s="3">
        <f t="shared" si="4"/>
        <v>50133345.002070308</v>
      </c>
    </row>
    <row r="26" spans="1:7" x14ac:dyDescent="0.25">
      <c r="A26" s="14">
        <f t="shared" si="5"/>
        <v>16</v>
      </c>
      <c r="B26" s="14">
        <f t="shared" si="0"/>
        <v>2</v>
      </c>
      <c r="C26" s="3">
        <f t="shared" si="6"/>
        <v>50133345.002070308</v>
      </c>
      <c r="D26" s="3">
        <f t="shared" si="1"/>
        <v>1603016.4394669842</v>
      </c>
      <c r="E26" s="3">
        <f t="shared" si="2"/>
        <v>852266.86503519525</v>
      </c>
      <c r="F26" s="3">
        <f t="shared" si="3"/>
        <v>750749.57443178899</v>
      </c>
      <c r="G26" s="3">
        <f t="shared" si="4"/>
        <v>49382595.427638516</v>
      </c>
    </row>
    <row r="27" spans="1:7" x14ac:dyDescent="0.25">
      <c r="A27" s="14">
        <f t="shared" si="5"/>
        <v>17</v>
      </c>
      <c r="B27" s="14">
        <f t="shared" si="0"/>
        <v>2</v>
      </c>
      <c r="C27" s="3">
        <f t="shared" si="6"/>
        <v>49382595.427638516</v>
      </c>
      <c r="D27" s="3">
        <f t="shared" si="1"/>
        <v>1603016.4394669842</v>
      </c>
      <c r="E27" s="3">
        <f t="shared" si="2"/>
        <v>839504.12226985488</v>
      </c>
      <c r="F27" s="3">
        <f t="shared" si="3"/>
        <v>763512.31719712936</v>
      </c>
      <c r="G27" s="3">
        <f t="shared" si="4"/>
        <v>48619083.110441387</v>
      </c>
    </row>
    <row r="28" spans="1:7" x14ac:dyDescent="0.25">
      <c r="A28" s="14">
        <f t="shared" si="5"/>
        <v>18</v>
      </c>
      <c r="B28" s="14">
        <f t="shared" si="0"/>
        <v>2</v>
      </c>
      <c r="C28" s="3">
        <f t="shared" si="6"/>
        <v>48619083.110441387</v>
      </c>
      <c r="D28" s="3">
        <f t="shared" si="1"/>
        <v>1603016.4394669842</v>
      </c>
      <c r="E28" s="3">
        <f t="shared" si="2"/>
        <v>826524.41287750367</v>
      </c>
      <c r="F28" s="3">
        <f t="shared" si="3"/>
        <v>776492.02658948058</v>
      </c>
      <c r="G28" s="3">
        <f t="shared" si="4"/>
        <v>47842591.083851904</v>
      </c>
    </row>
    <row r="29" spans="1:7" x14ac:dyDescent="0.25">
      <c r="A29" s="14">
        <f t="shared" si="5"/>
        <v>19</v>
      </c>
      <c r="B29" s="14">
        <f t="shared" si="0"/>
        <v>2</v>
      </c>
      <c r="C29" s="3">
        <f t="shared" si="6"/>
        <v>47842591.083851904</v>
      </c>
      <c r="D29" s="3">
        <f t="shared" si="1"/>
        <v>1603016.4394669842</v>
      </c>
      <c r="E29" s="3">
        <f t="shared" si="2"/>
        <v>813324.04842548247</v>
      </c>
      <c r="F29" s="3">
        <f t="shared" si="3"/>
        <v>789692.39104150177</v>
      </c>
      <c r="G29" s="3">
        <f t="shared" si="4"/>
        <v>47052898.692810401</v>
      </c>
    </row>
    <row r="30" spans="1:7" x14ac:dyDescent="0.25">
      <c r="A30" s="14">
        <f t="shared" si="5"/>
        <v>20</v>
      </c>
      <c r="B30" s="14">
        <f t="shared" si="0"/>
        <v>2</v>
      </c>
      <c r="C30" s="3">
        <f t="shared" si="6"/>
        <v>47052898.692810401</v>
      </c>
      <c r="D30" s="3">
        <f t="shared" si="1"/>
        <v>1603016.4394669842</v>
      </c>
      <c r="E30" s="3">
        <f t="shared" si="2"/>
        <v>799899.27777777694</v>
      </c>
      <c r="F30" s="3">
        <f t="shared" si="3"/>
        <v>803117.16168920731</v>
      </c>
      <c r="G30" s="3">
        <f t="shared" si="4"/>
        <v>46249781.531121194</v>
      </c>
    </row>
    <row r="31" spans="1:7" x14ac:dyDescent="0.25">
      <c r="A31" s="14">
        <f t="shared" si="5"/>
        <v>21</v>
      </c>
      <c r="B31" s="14">
        <f t="shared" si="0"/>
        <v>2</v>
      </c>
      <c r="C31" s="3">
        <f t="shared" si="6"/>
        <v>46249781.531121194</v>
      </c>
      <c r="D31" s="3">
        <f t="shared" si="1"/>
        <v>1603016.4394669842</v>
      </c>
      <c r="E31" s="3">
        <f t="shared" si="2"/>
        <v>786246.28602906037</v>
      </c>
      <c r="F31" s="3">
        <f t="shared" si="3"/>
        <v>816770.15343792387</v>
      </c>
      <c r="G31" s="3">
        <f t="shared" si="4"/>
        <v>45433011.377683267</v>
      </c>
    </row>
    <row r="32" spans="1:7" x14ac:dyDescent="0.25">
      <c r="A32" s="14">
        <f t="shared" si="5"/>
        <v>22</v>
      </c>
      <c r="B32" s="14">
        <f t="shared" si="0"/>
        <v>2</v>
      </c>
      <c r="C32" s="3">
        <f t="shared" si="6"/>
        <v>45433011.377683267</v>
      </c>
      <c r="D32" s="3">
        <f t="shared" si="1"/>
        <v>1603016.4394669842</v>
      </c>
      <c r="E32" s="3">
        <f t="shared" si="2"/>
        <v>772361.19342061563</v>
      </c>
      <c r="F32" s="3">
        <f t="shared" si="3"/>
        <v>830655.24604636861</v>
      </c>
      <c r="G32" s="3">
        <f t="shared" si="4"/>
        <v>44602356.131636895</v>
      </c>
    </row>
    <row r="33" spans="1:7" x14ac:dyDescent="0.25">
      <c r="A33" s="14">
        <f t="shared" si="5"/>
        <v>23</v>
      </c>
      <c r="B33" s="14">
        <f t="shared" si="0"/>
        <v>2</v>
      </c>
      <c r="C33" s="3">
        <f t="shared" si="6"/>
        <v>44602356.131636895</v>
      </c>
      <c r="D33" s="3">
        <f t="shared" si="1"/>
        <v>1603016.4394669842</v>
      </c>
      <c r="E33" s="3">
        <f t="shared" si="2"/>
        <v>758240.05423782731</v>
      </c>
      <c r="F33" s="3">
        <f t="shared" si="3"/>
        <v>844776.38522915693</v>
      </c>
      <c r="G33" s="3">
        <f t="shared" si="4"/>
        <v>43757579.74640774</v>
      </c>
    </row>
    <row r="34" spans="1:7" x14ac:dyDescent="0.25">
      <c r="A34" s="14">
        <f t="shared" si="5"/>
        <v>24</v>
      </c>
      <c r="B34" s="14">
        <f t="shared" si="0"/>
        <v>2</v>
      </c>
      <c r="C34" s="3">
        <f t="shared" si="6"/>
        <v>43757579.74640774</v>
      </c>
      <c r="D34" s="3">
        <f t="shared" si="1"/>
        <v>1603016.4394669842</v>
      </c>
      <c r="E34" s="3">
        <f t="shared" si="2"/>
        <v>743878.85568893165</v>
      </c>
      <c r="F34" s="3">
        <f t="shared" si="3"/>
        <v>859137.58377805259</v>
      </c>
      <c r="G34" s="3">
        <f t="shared" si="4"/>
        <v>42898442.162629686</v>
      </c>
    </row>
    <row r="35" spans="1:7" x14ac:dyDescent="0.25">
      <c r="A35" s="14">
        <f t="shared" si="5"/>
        <v>25</v>
      </c>
      <c r="B35" s="14">
        <f t="shared" si="0"/>
        <v>3</v>
      </c>
      <c r="C35" s="3">
        <f t="shared" si="6"/>
        <v>42898442.162629686</v>
      </c>
      <c r="D35" s="3">
        <f t="shared" si="1"/>
        <v>1603016.4394669842</v>
      </c>
      <c r="E35" s="3">
        <f t="shared" si="2"/>
        <v>729273.51676470472</v>
      </c>
      <c r="F35" s="3">
        <f t="shared" si="3"/>
        <v>873742.92270227952</v>
      </c>
      <c r="G35" s="3">
        <f t="shared" si="4"/>
        <v>42024699.239927404</v>
      </c>
    </row>
    <row r="36" spans="1:7" x14ac:dyDescent="0.25">
      <c r="A36" s="14">
        <f t="shared" si="5"/>
        <v>26</v>
      </c>
      <c r="B36" s="14">
        <f t="shared" si="0"/>
        <v>3</v>
      </c>
      <c r="C36" s="3">
        <f t="shared" si="6"/>
        <v>42024699.239927404</v>
      </c>
      <c r="D36" s="3">
        <f t="shared" si="1"/>
        <v>1603016.4394669842</v>
      </c>
      <c r="E36" s="3">
        <f t="shared" si="2"/>
        <v>714419.8870787659</v>
      </c>
      <c r="F36" s="3">
        <f t="shared" si="3"/>
        <v>888596.55238821835</v>
      </c>
      <c r="G36" s="3">
        <f t="shared" si="4"/>
        <v>41136102.687539183</v>
      </c>
    </row>
    <row r="37" spans="1:7" x14ac:dyDescent="0.25">
      <c r="A37" s="14">
        <f t="shared" si="5"/>
        <v>27</v>
      </c>
      <c r="B37" s="14">
        <f t="shared" si="0"/>
        <v>3</v>
      </c>
      <c r="C37" s="3">
        <f t="shared" si="6"/>
        <v>41136102.687539183</v>
      </c>
      <c r="D37" s="3">
        <f t="shared" si="1"/>
        <v>1603016.4394669842</v>
      </c>
      <c r="E37" s="3">
        <f t="shared" si="2"/>
        <v>699313.74568816612</v>
      </c>
      <c r="F37" s="3">
        <f t="shared" si="3"/>
        <v>903702.69377881812</v>
      </c>
      <c r="G37" s="3">
        <f t="shared" si="4"/>
        <v>40232399.993760362</v>
      </c>
    </row>
    <row r="38" spans="1:7" x14ac:dyDescent="0.25">
      <c r="A38" s="14">
        <f t="shared" si="5"/>
        <v>28</v>
      </c>
      <c r="B38" s="14">
        <f t="shared" si="0"/>
        <v>3</v>
      </c>
      <c r="C38" s="3">
        <f t="shared" si="6"/>
        <v>40232399.993760362</v>
      </c>
      <c r="D38" s="3">
        <f t="shared" si="1"/>
        <v>1603016.4394669842</v>
      </c>
      <c r="E38" s="3">
        <f t="shared" si="2"/>
        <v>683950.79989392625</v>
      </c>
      <c r="F38" s="3">
        <f t="shared" si="3"/>
        <v>919065.639573058</v>
      </c>
      <c r="G38" s="3">
        <f t="shared" si="4"/>
        <v>39313334.354187302</v>
      </c>
    </row>
    <row r="39" spans="1:7" x14ac:dyDescent="0.25">
      <c r="A39" s="14">
        <f t="shared" si="5"/>
        <v>29</v>
      </c>
      <c r="B39" s="14">
        <f t="shared" si="0"/>
        <v>3</v>
      </c>
      <c r="C39" s="3">
        <f t="shared" si="6"/>
        <v>39313334.354187302</v>
      </c>
      <c r="D39" s="3">
        <f t="shared" si="1"/>
        <v>1603016.4394669842</v>
      </c>
      <c r="E39" s="3">
        <f t="shared" si="2"/>
        <v>668326.68402118422</v>
      </c>
      <c r="F39" s="3">
        <f t="shared" si="3"/>
        <v>934689.75544580002</v>
      </c>
      <c r="G39" s="3">
        <f t="shared" si="4"/>
        <v>38378644.598741502</v>
      </c>
    </row>
    <row r="40" spans="1:7" x14ac:dyDescent="0.25">
      <c r="A40" s="14">
        <f t="shared" si="5"/>
        <v>30</v>
      </c>
      <c r="B40" s="14">
        <f t="shared" si="0"/>
        <v>3</v>
      </c>
      <c r="C40" s="3">
        <f t="shared" si="6"/>
        <v>38378644.598741502</v>
      </c>
      <c r="D40" s="3">
        <f t="shared" si="1"/>
        <v>1603016.4394669842</v>
      </c>
      <c r="E40" s="3">
        <f t="shared" si="2"/>
        <v>652436.95817860554</v>
      </c>
      <c r="F40" s="3">
        <f t="shared" si="3"/>
        <v>950579.48128837871</v>
      </c>
      <c r="G40" s="3">
        <f t="shared" si="4"/>
        <v>37428065.117453121</v>
      </c>
    </row>
    <row r="41" spans="1:7" x14ac:dyDescent="0.25">
      <c r="A41" s="14">
        <f t="shared" si="5"/>
        <v>31</v>
      </c>
      <c r="B41" s="14">
        <f t="shared" si="0"/>
        <v>3</v>
      </c>
      <c r="C41" s="3">
        <f t="shared" si="6"/>
        <v>37428065.117453121</v>
      </c>
      <c r="D41" s="3">
        <f t="shared" si="1"/>
        <v>1603016.4394669842</v>
      </c>
      <c r="E41" s="3">
        <f t="shared" si="2"/>
        <v>636277.10699670308</v>
      </c>
      <c r="F41" s="3">
        <f t="shared" si="3"/>
        <v>966739.33247028117</v>
      </c>
      <c r="G41" s="3">
        <f t="shared" si="4"/>
        <v>36461325.784982838</v>
      </c>
    </row>
    <row r="42" spans="1:7" x14ac:dyDescent="0.25">
      <c r="A42" s="14">
        <f t="shared" si="5"/>
        <v>32</v>
      </c>
      <c r="B42" s="14">
        <f t="shared" si="0"/>
        <v>3</v>
      </c>
      <c r="C42" s="3">
        <f t="shared" si="6"/>
        <v>36461325.784982838</v>
      </c>
      <c r="D42" s="3">
        <f t="shared" si="1"/>
        <v>1603016.4394669842</v>
      </c>
      <c r="E42" s="3">
        <f t="shared" si="2"/>
        <v>619842.53834470827</v>
      </c>
      <c r="F42" s="3">
        <f t="shared" si="3"/>
        <v>983173.90112227597</v>
      </c>
      <c r="G42" s="3">
        <f t="shared" si="4"/>
        <v>35478151.883860558</v>
      </c>
    </row>
    <row r="43" spans="1:7" x14ac:dyDescent="0.25">
      <c r="A43" s="14">
        <f t="shared" si="5"/>
        <v>33</v>
      </c>
      <c r="B43" s="14">
        <f t="shared" ref="B43:B70" si="7">ROUNDUP(A43/12,0)</f>
        <v>3</v>
      </c>
      <c r="C43" s="3">
        <f t="shared" si="6"/>
        <v>35478151.883860558</v>
      </c>
      <c r="D43" s="3">
        <f t="shared" ref="D43:D70" si="8">$B$6</f>
        <v>1603016.4394669842</v>
      </c>
      <c r="E43" s="3">
        <f t="shared" ref="E43:E70" si="9">C43*$B$4</f>
        <v>603128.58202562958</v>
      </c>
      <c r="F43" s="3">
        <f t="shared" ref="F43:F70" si="10">D43-E43</f>
        <v>999887.85744135466</v>
      </c>
      <c r="G43" s="3">
        <f t="shared" ref="G43:G70" si="11">MAX(0,C43-F43)</f>
        <v>34478264.0264192</v>
      </c>
    </row>
    <row r="44" spans="1:7" x14ac:dyDescent="0.25">
      <c r="A44" s="14">
        <f t="shared" ref="A44:A70" si="12">A43+1</f>
        <v>34</v>
      </c>
      <c r="B44" s="14">
        <f t="shared" si="7"/>
        <v>3</v>
      </c>
      <c r="C44" s="3">
        <f t="shared" ref="C44:C70" si="13">G43</f>
        <v>34478264.0264192</v>
      </c>
      <c r="D44" s="3">
        <f t="shared" si="8"/>
        <v>1603016.4394669842</v>
      </c>
      <c r="E44" s="3">
        <f t="shared" si="9"/>
        <v>586130.48844912648</v>
      </c>
      <c r="F44" s="3">
        <f t="shared" si="10"/>
        <v>1016885.9510178578</v>
      </c>
      <c r="G44" s="3">
        <f t="shared" si="11"/>
        <v>33461378.075401343</v>
      </c>
    </row>
    <row r="45" spans="1:7" x14ac:dyDescent="0.25">
      <c r="A45" s="14">
        <f t="shared" si="12"/>
        <v>35</v>
      </c>
      <c r="B45" s="14">
        <f t="shared" si="7"/>
        <v>3</v>
      </c>
      <c r="C45" s="3">
        <f t="shared" si="13"/>
        <v>33461378.075401343</v>
      </c>
      <c r="D45" s="3">
        <f t="shared" si="8"/>
        <v>1603016.4394669842</v>
      </c>
      <c r="E45" s="3">
        <f t="shared" si="9"/>
        <v>568843.42728182289</v>
      </c>
      <c r="F45" s="3">
        <f t="shared" si="10"/>
        <v>1034173.0121851614</v>
      </c>
      <c r="G45" s="3">
        <f t="shared" si="11"/>
        <v>32427205.063216183</v>
      </c>
    </row>
    <row r="46" spans="1:7" x14ac:dyDescent="0.25">
      <c r="A46" s="14">
        <f t="shared" si="12"/>
        <v>36</v>
      </c>
      <c r="B46" s="14">
        <f t="shared" si="7"/>
        <v>3</v>
      </c>
      <c r="C46" s="3">
        <f t="shared" si="13"/>
        <v>32427205.063216183</v>
      </c>
      <c r="D46" s="3">
        <f t="shared" si="8"/>
        <v>1603016.4394669842</v>
      </c>
      <c r="E46" s="3">
        <f t="shared" si="9"/>
        <v>551262.48607467511</v>
      </c>
      <c r="F46" s="3">
        <f t="shared" si="10"/>
        <v>1051753.9533923091</v>
      </c>
      <c r="G46" s="3">
        <f t="shared" si="11"/>
        <v>31375451.109823875</v>
      </c>
    </row>
    <row r="47" spans="1:7" x14ac:dyDescent="0.25">
      <c r="A47" s="14">
        <f t="shared" si="12"/>
        <v>37</v>
      </c>
      <c r="B47" s="14">
        <f t="shared" si="7"/>
        <v>4</v>
      </c>
      <c r="C47" s="3">
        <f t="shared" si="13"/>
        <v>31375451.109823875</v>
      </c>
      <c r="D47" s="3">
        <f t="shared" si="8"/>
        <v>1603016.4394669842</v>
      </c>
      <c r="E47" s="3">
        <f t="shared" si="9"/>
        <v>533382.66886700597</v>
      </c>
      <c r="F47" s="3">
        <f t="shared" si="10"/>
        <v>1069633.7705999783</v>
      </c>
      <c r="G47" s="3">
        <f t="shared" si="11"/>
        <v>30305817.339223895</v>
      </c>
    </row>
    <row r="48" spans="1:7" x14ac:dyDescent="0.25">
      <c r="A48" s="14">
        <f t="shared" si="12"/>
        <v>38</v>
      </c>
      <c r="B48" s="14">
        <f t="shared" si="7"/>
        <v>4</v>
      </c>
      <c r="C48" s="3">
        <f t="shared" si="13"/>
        <v>30305817.339223895</v>
      </c>
      <c r="D48" s="3">
        <f t="shared" si="8"/>
        <v>1603016.4394669842</v>
      </c>
      <c r="E48" s="3">
        <f t="shared" si="9"/>
        <v>515198.89476680628</v>
      </c>
      <c r="F48" s="3">
        <f t="shared" si="10"/>
        <v>1087817.5447001779</v>
      </c>
      <c r="G48" s="3">
        <f t="shared" si="11"/>
        <v>29217999.794523716</v>
      </c>
    </row>
    <row r="49" spans="1:7" x14ac:dyDescent="0.25">
      <c r="A49" s="14">
        <f t="shared" si="12"/>
        <v>39</v>
      </c>
      <c r="B49" s="14">
        <f t="shared" si="7"/>
        <v>4</v>
      </c>
      <c r="C49" s="3">
        <f t="shared" si="13"/>
        <v>29217999.794523716</v>
      </c>
      <c r="D49" s="3">
        <f t="shared" si="8"/>
        <v>1603016.4394669842</v>
      </c>
      <c r="E49" s="3">
        <f t="shared" si="9"/>
        <v>496705.9965069032</v>
      </c>
      <c r="F49" s="3">
        <f t="shared" si="10"/>
        <v>1106310.4429600812</v>
      </c>
      <c r="G49" s="3">
        <f t="shared" si="11"/>
        <v>28111689.351563636</v>
      </c>
    </row>
    <row r="50" spans="1:7" x14ac:dyDescent="0.25">
      <c r="A50" s="14">
        <f t="shared" si="12"/>
        <v>40</v>
      </c>
      <c r="B50" s="14">
        <f t="shared" si="7"/>
        <v>4</v>
      </c>
      <c r="C50" s="3">
        <f t="shared" si="13"/>
        <v>28111689.351563636</v>
      </c>
      <c r="D50" s="3">
        <f t="shared" si="8"/>
        <v>1603016.4394669842</v>
      </c>
      <c r="E50" s="3">
        <f t="shared" si="9"/>
        <v>477898.71897658188</v>
      </c>
      <c r="F50" s="3">
        <f t="shared" si="10"/>
        <v>1125117.7204904023</v>
      </c>
      <c r="G50" s="3">
        <f t="shared" si="11"/>
        <v>26986571.631073233</v>
      </c>
    </row>
    <row r="51" spans="1:7" x14ac:dyDescent="0.25">
      <c r="A51" s="14">
        <f t="shared" si="12"/>
        <v>41</v>
      </c>
      <c r="B51" s="14">
        <f t="shared" si="7"/>
        <v>4</v>
      </c>
      <c r="C51" s="3">
        <f t="shared" si="13"/>
        <v>26986571.631073233</v>
      </c>
      <c r="D51" s="3">
        <f t="shared" si="8"/>
        <v>1603016.4394669842</v>
      </c>
      <c r="E51" s="3">
        <f t="shared" si="9"/>
        <v>458771.71772824501</v>
      </c>
      <c r="F51" s="3">
        <f t="shared" si="10"/>
        <v>1144244.7217387392</v>
      </c>
      <c r="G51" s="3">
        <f t="shared" si="11"/>
        <v>25842326.909334492</v>
      </c>
    </row>
    <row r="52" spans="1:7" x14ac:dyDescent="0.25">
      <c r="A52" s="14">
        <f t="shared" si="12"/>
        <v>42</v>
      </c>
      <c r="B52" s="14">
        <f t="shared" si="7"/>
        <v>4</v>
      </c>
      <c r="C52" s="3">
        <f t="shared" si="13"/>
        <v>25842326.909334492</v>
      </c>
      <c r="D52" s="3">
        <f t="shared" si="8"/>
        <v>1603016.4394669842</v>
      </c>
      <c r="E52" s="3">
        <f t="shared" si="9"/>
        <v>439319.55745868641</v>
      </c>
      <c r="F52" s="3">
        <f t="shared" si="10"/>
        <v>1163696.8820082978</v>
      </c>
      <c r="G52" s="3">
        <f t="shared" si="11"/>
        <v>24678630.027326193</v>
      </c>
    </row>
    <row r="53" spans="1:7" x14ac:dyDescent="0.25">
      <c r="A53" s="14">
        <f t="shared" si="12"/>
        <v>43</v>
      </c>
      <c r="B53" s="14">
        <f t="shared" si="7"/>
        <v>4</v>
      </c>
      <c r="C53" s="3">
        <f t="shared" si="13"/>
        <v>24678630.027326193</v>
      </c>
      <c r="D53" s="3">
        <f t="shared" si="8"/>
        <v>1603016.4394669842</v>
      </c>
      <c r="E53" s="3">
        <f t="shared" si="9"/>
        <v>419536.71046454529</v>
      </c>
      <c r="F53" s="3">
        <f t="shared" si="10"/>
        <v>1183479.729002439</v>
      </c>
      <c r="G53" s="3">
        <f t="shared" si="11"/>
        <v>23495150.298323754</v>
      </c>
    </row>
    <row r="54" spans="1:7" x14ac:dyDescent="0.25">
      <c r="A54" s="14">
        <f t="shared" si="12"/>
        <v>44</v>
      </c>
      <c r="B54" s="14">
        <f t="shared" si="7"/>
        <v>4</v>
      </c>
      <c r="C54" s="3">
        <f t="shared" si="13"/>
        <v>23495150.298323754</v>
      </c>
      <c r="D54" s="3">
        <f t="shared" si="8"/>
        <v>1603016.4394669842</v>
      </c>
      <c r="E54" s="3">
        <f t="shared" si="9"/>
        <v>399417.55507150386</v>
      </c>
      <c r="F54" s="3">
        <f t="shared" si="10"/>
        <v>1203598.8843954804</v>
      </c>
      <c r="G54" s="3">
        <f t="shared" si="11"/>
        <v>22291551.413928274</v>
      </c>
    </row>
    <row r="55" spans="1:7" x14ac:dyDescent="0.25">
      <c r="A55" s="14">
        <f t="shared" si="12"/>
        <v>45</v>
      </c>
      <c r="B55" s="14">
        <f t="shared" si="7"/>
        <v>4</v>
      </c>
      <c r="C55" s="3">
        <f t="shared" si="13"/>
        <v>22291551.413928274</v>
      </c>
      <c r="D55" s="3">
        <f t="shared" si="8"/>
        <v>1603016.4394669842</v>
      </c>
      <c r="E55" s="3">
        <f t="shared" si="9"/>
        <v>378956.37403678067</v>
      </c>
      <c r="F55" s="3">
        <f t="shared" si="10"/>
        <v>1224060.0654302035</v>
      </c>
      <c r="G55" s="3">
        <f t="shared" si="11"/>
        <v>21067491.348498069</v>
      </c>
    </row>
    <row r="56" spans="1:7" x14ac:dyDescent="0.25">
      <c r="A56" s="14">
        <f t="shared" si="12"/>
        <v>46</v>
      </c>
      <c r="B56" s="14">
        <f t="shared" si="7"/>
        <v>4</v>
      </c>
      <c r="C56" s="3">
        <f t="shared" si="13"/>
        <v>21067491.348498069</v>
      </c>
      <c r="D56" s="3">
        <f t="shared" si="8"/>
        <v>1603016.4394669842</v>
      </c>
      <c r="E56" s="3">
        <f t="shared" si="9"/>
        <v>358147.35292446718</v>
      </c>
      <c r="F56" s="3">
        <f t="shared" si="10"/>
        <v>1244869.0865425169</v>
      </c>
      <c r="G56" s="3">
        <f t="shared" si="11"/>
        <v>19822622.261955552</v>
      </c>
    </row>
    <row r="57" spans="1:7" x14ac:dyDescent="0.25">
      <c r="A57" s="14">
        <f t="shared" si="12"/>
        <v>47</v>
      </c>
      <c r="B57" s="14">
        <f t="shared" si="7"/>
        <v>4</v>
      </c>
      <c r="C57" s="3">
        <f t="shared" si="13"/>
        <v>19822622.261955552</v>
      </c>
      <c r="D57" s="3">
        <f t="shared" si="8"/>
        <v>1603016.4394669842</v>
      </c>
      <c r="E57" s="3">
        <f t="shared" si="9"/>
        <v>336984.57845324441</v>
      </c>
      <c r="F57" s="3">
        <f t="shared" si="10"/>
        <v>1266031.8610137398</v>
      </c>
      <c r="G57" s="3">
        <f t="shared" si="11"/>
        <v>18556590.400941812</v>
      </c>
    </row>
    <row r="58" spans="1:7" x14ac:dyDescent="0.25">
      <c r="A58" s="14">
        <f t="shared" si="12"/>
        <v>48</v>
      </c>
      <c r="B58" s="14">
        <f t="shared" si="7"/>
        <v>4</v>
      </c>
      <c r="C58" s="3">
        <f t="shared" si="13"/>
        <v>18556590.400941812</v>
      </c>
      <c r="D58" s="3">
        <f t="shared" si="8"/>
        <v>1603016.4394669842</v>
      </c>
      <c r="E58" s="3">
        <f t="shared" si="9"/>
        <v>315462.03681601083</v>
      </c>
      <c r="F58" s="3">
        <f t="shared" si="10"/>
        <v>1287554.4026509733</v>
      </c>
      <c r="G58" s="3">
        <f t="shared" si="11"/>
        <v>17269035.998290837</v>
      </c>
    </row>
    <row r="59" spans="1:7" x14ac:dyDescent="0.25">
      <c r="A59" s="14">
        <f t="shared" si="12"/>
        <v>49</v>
      </c>
      <c r="B59" s="14">
        <f t="shared" si="7"/>
        <v>5</v>
      </c>
      <c r="C59" s="3">
        <f t="shared" si="13"/>
        <v>17269035.998290837</v>
      </c>
      <c r="D59" s="3">
        <f t="shared" si="8"/>
        <v>1603016.4394669842</v>
      </c>
      <c r="E59" s="3">
        <f t="shared" si="9"/>
        <v>293573.61197094427</v>
      </c>
      <c r="F59" s="3">
        <f t="shared" si="10"/>
        <v>1309442.8274960399</v>
      </c>
      <c r="G59" s="3">
        <f t="shared" si="11"/>
        <v>15959593.170794796</v>
      </c>
    </row>
    <row r="60" spans="1:7" x14ac:dyDescent="0.25">
      <c r="A60" s="14">
        <f t="shared" si="12"/>
        <v>50</v>
      </c>
      <c r="B60" s="14">
        <f t="shared" si="7"/>
        <v>5</v>
      </c>
      <c r="C60" s="3">
        <f t="shared" si="13"/>
        <v>15959593.170794796</v>
      </c>
      <c r="D60" s="3">
        <f t="shared" si="8"/>
        <v>1603016.4394669842</v>
      </c>
      <c r="E60" s="3">
        <f t="shared" si="9"/>
        <v>271313.08390351158</v>
      </c>
      <c r="F60" s="3">
        <f t="shared" si="10"/>
        <v>1331703.3555634727</v>
      </c>
      <c r="G60" s="3">
        <f t="shared" si="11"/>
        <v>14627889.815231323</v>
      </c>
    </row>
    <row r="61" spans="1:7" x14ac:dyDescent="0.25">
      <c r="A61" s="14">
        <f t="shared" si="12"/>
        <v>51</v>
      </c>
      <c r="B61" s="14">
        <f t="shared" si="7"/>
        <v>5</v>
      </c>
      <c r="C61" s="3">
        <f t="shared" si="13"/>
        <v>14627889.815231323</v>
      </c>
      <c r="D61" s="3">
        <f t="shared" si="8"/>
        <v>1603016.4394669842</v>
      </c>
      <c r="E61" s="3">
        <f t="shared" si="9"/>
        <v>248674.12685893252</v>
      </c>
      <c r="F61" s="3">
        <f t="shared" si="10"/>
        <v>1354342.3126080518</v>
      </c>
      <c r="G61" s="3">
        <f t="shared" si="11"/>
        <v>13273547.502623271</v>
      </c>
    </row>
    <row r="62" spans="1:7" x14ac:dyDescent="0.25">
      <c r="A62" s="14">
        <f t="shared" si="12"/>
        <v>52</v>
      </c>
      <c r="B62" s="14">
        <f t="shared" si="7"/>
        <v>5</v>
      </c>
      <c r="C62" s="3">
        <f t="shared" si="13"/>
        <v>13273547.502623271</v>
      </c>
      <c r="D62" s="3">
        <f t="shared" si="8"/>
        <v>1603016.4394669842</v>
      </c>
      <c r="E62" s="3">
        <f t="shared" si="9"/>
        <v>225650.30754459562</v>
      </c>
      <c r="F62" s="3">
        <f t="shared" si="10"/>
        <v>1377366.1319223887</v>
      </c>
      <c r="G62" s="3">
        <f t="shared" si="11"/>
        <v>11896181.370700883</v>
      </c>
    </row>
    <row r="63" spans="1:7" x14ac:dyDescent="0.25">
      <c r="A63" s="14">
        <f t="shared" si="12"/>
        <v>53</v>
      </c>
      <c r="B63" s="14">
        <f t="shared" si="7"/>
        <v>5</v>
      </c>
      <c r="C63" s="3">
        <f t="shared" si="13"/>
        <v>11896181.370700883</v>
      </c>
      <c r="D63" s="3">
        <f t="shared" si="8"/>
        <v>1603016.4394669842</v>
      </c>
      <c r="E63" s="3">
        <f t="shared" si="9"/>
        <v>202235.08330191503</v>
      </c>
      <c r="F63" s="3">
        <f t="shared" si="10"/>
        <v>1400781.3561650692</v>
      </c>
      <c r="G63" s="3">
        <f t="shared" si="11"/>
        <v>10495400.014535815</v>
      </c>
    </row>
    <row r="64" spans="1:7" x14ac:dyDescent="0.25">
      <c r="A64" s="14">
        <f t="shared" si="12"/>
        <v>54</v>
      </c>
      <c r="B64" s="14">
        <f t="shared" si="7"/>
        <v>5</v>
      </c>
      <c r="C64" s="3">
        <f t="shared" si="13"/>
        <v>10495400.014535815</v>
      </c>
      <c r="D64" s="3">
        <f t="shared" si="8"/>
        <v>1603016.4394669842</v>
      </c>
      <c r="E64" s="3">
        <f t="shared" si="9"/>
        <v>178421.80024710885</v>
      </c>
      <c r="F64" s="3">
        <f t="shared" si="10"/>
        <v>1424594.6392198754</v>
      </c>
      <c r="G64" s="3">
        <f t="shared" si="11"/>
        <v>9070805.3753159381</v>
      </c>
    </row>
    <row r="65" spans="1:7" x14ac:dyDescent="0.25">
      <c r="A65" s="14">
        <f t="shared" si="12"/>
        <v>55</v>
      </c>
      <c r="B65" s="14">
        <f t="shared" si="7"/>
        <v>5</v>
      </c>
      <c r="C65" s="3">
        <f t="shared" si="13"/>
        <v>9070805.3753159381</v>
      </c>
      <c r="D65" s="3">
        <f t="shared" si="8"/>
        <v>1603016.4394669842</v>
      </c>
      <c r="E65" s="3">
        <f t="shared" si="9"/>
        <v>154203.69138037096</v>
      </c>
      <c r="F65" s="3">
        <f t="shared" si="10"/>
        <v>1448812.7480866134</v>
      </c>
      <c r="G65" s="3">
        <f t="shared" si="11"/>
        <v>7621992.6272293245</v>
      </c>
    </row>
    <row r="66" spans="1:7" x14ac:dyDescent="0.25">
      <c r="A66" s="14">
        <f t="shared" si="12"/>
        <v>56</v>
      </c>
      <c r="B66" s="14">
        <f t="shared" si="7"/>
        <v>5</v>
      </c>
      <c r="C66" s="3">
        <f t="shared" si="13"/>
        <v>7621992.6272293245</v>
      </c>
      <c r="D66" s="3">
        <f t="shared" si="8"/>
        <v>1603016.4394669842</v>
      </c>
      <c r="E66" s="3">
        <f t="shared" si="9"/>
        <v>129573.87466289852</v>
      </c>
      <c r="F66" s="3">
        <f t="shared" si="10"/>
        <v>1473442.5648040858</v>
      </c>
      <c r="G66" s="3">
        <f t="shared" si="11"/>
        <v>6148550.062425239</v>
      </c>
    </row>
    <row r="67" spans="1:7" x14ac:dyDescent="0.25">
      <c r="A67" s="14">
        <f t="shared" si="12"/>
        <v>57</v>
      </c>
      <c r="B67" s="14">
        <f t="shared" si="7"/>
        <v>5</v>
      </c>
      <c r="C67" s="3">
        <f t="shared" si="13"/>
        <v>6148550.062425239</v>
      </c>
      <c r="D67" s="3">
        <f t="shared" si="8"/>
        <v>1603016.4394669842</v>
      </c>
      <c r="E67" s="3">
        <f t="shared" si="9"/>
        <v>104525.35106122907</v>
      </c>
      <c r="F67" s="3">
        <f t="shared" si="10"/>
        <v>1498491.0884057551</v>
      </c>
      <c r="G67" s="3">
        <f t="shared" si="11"/>
        <v>4650058.9740194837</v>
      </c>
    </row>
    <row r="68" spans="1:7" x14ac:dyDescent="0.25">
      <c r="A68" s="14">
        <f t="shared" si="12"/>
        <v>58</v>
      </c>
      <c r="B68" s="14">
        <f t="shared" si="7"/>
        <v>5</v>
      </c>
      <c r="C68" s="3">
        <f t="shared" si="13"/>
        <v>4650058.9740194837</v>
      </c>
      <c r="D68" s="3">
        <f t="shared" si="8"/>
        <v>1603016.4394669842</v>
      </c>
      <c r="E68" s="3">
        <f t="shared" si="9"/>
        <v>79051.002558331224</v>
      </c>
      <c r="F68" s="3">
        <f t="shared" si="10"/>
        <v>1523965.436908653</v>
      </c>
      <c r="G68" s="3">
        <f t="shared" si="11"/>
        <v>3126093.5371108307</v>
      </c>
    </row>
    <row r="69" spans="1:7" x14ac:dyDescent="0.25">
      <c r="A69" s="14">
        <f t="shared" si="12"/>
        <v>59</v>
      </c>
      <c r="B69" s="14">
        <f t="shared" si="7"/>
        <v>5</v>
      </c>
      <c r="C69" s="3">
        <f t="shared" si="13"/>
        <v>3126093.5371108307</v>
      </c>
      <c r="D69" s="3">
        <f t="shared" si="8"/>
        <v>1603016.4394669842</v>
      </c>
      <c r="E69" s="3">
        <f t="shared" si="9"/>
        <v>53143.590130884128</v>
      </c>
      <c r="F69" s="3">
        <f t="shared" si="10"/>
        <v>1549872.8493361</v>
      </c>
      <c r="G69" s="3">
        <f t="shared" si="11"/>
        <v>1576220.6877747306</v>
      </c>
    </row>
    <row r="70" spans="1:7" x14ac:dyDescent="0.25">
      <c r="A70" s="14">
        <f t="shared" si="12"/>
        <v>60</v>
      </c>
      <c r="B70" s="14">
        <f t="shared" si="7"/>
        <v>5</v>
      </c>
      <c r="C70" s="3">
        <f t="shared" si="13"/>
        <v>1576220.6877747306</v>
      </c>
      <c r="D70" s="3">
        <f t="shared" si="8"/>
        <v>1603016.4394669842</v>
      </c>
      <c r="E70" s="3">
        <f t="shared" si="9"/>
        <v>26795.751692170423</v>
      </c>
      <c r="F70" s="3">
        <f t="shared" si="10"/>
        <v>1576220.6877748137</v>
      </c>
      <c r="G70" s="3">
        <f t="shared" si="11"/>
        <v>0</v>
      </c>
    </row>
  </sheetData>
  <mergeCells count="1">
    <mergeCell ref="A1:N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workbookViewId="0">
      <selection activeCell="B27" sqref="B27:F29"/>
    </sheetView>
  </sheetViews>
  <sheetFormatPr baseColWidth="10" defaultColWidth="9.140625" defaultRowHeight="15" x14ac:dyDescent="0.25"/>
  <cols>
    <col min="1" max="1" width="34" customWidth="1"/>
    <col min="2" max="2" width="14" customWidth="1"/>
    <col min="3" max="3" width="12" customWidth="1"/>
    <col min="4" max="8" width="14" customWidth="1"/>
  </cols>
  <sheetData>
    <row r="1" spans="1:8" ht="18.75" x14ac:dyDescent="0.25">
      <c r="A1" s="50" t="s">
        <v>198</v>
      </c>
      <c r="B1" s="49"/>
      <c r="C1" s="49"/>
      <c r="D1" s="49"/>
      <c r="E1" s="49"/>
      <c r="F1" s="49"/>
      <c r="G1" s="49"/>
      <c r="H1" s="49"/>
    </row>
    <row r="4" spans="1:8" x14ac:dyDescent="0.25">
      <c r="A4" s="9" t="s">
        <v>177</v>
      </c>
      <c r="B4" s="9" t="s">
        <v>178</v>
      </c>
      <c r="C4" s="9" t="s">
        <v>179</v>
      </c>
      <c r="D4" s="9" t="s">
        <v>180</v>
      </c>
    </row>
    <row r="5" spans="1:8" x14ac:dyDescent="0.25">
      <c r="A5" s="16" t="s">
        <v>60</v>
      </c>
      <c r="B5" s="38">
        <f>Datos!$B$72</f>
        <v>7230000</v>
      </c>
      <c r="C5" s="37">
        <f>Datos!$B$77</f>
        <v>10</v>
      </c>
      <c r="D5" s="8">
        <f>B5/C5</f>
        <v>723000</v>
      </c>
    </row>
    <row r="6" spans="1:8" x14ac:dyDescent="0.25">
      <c r="A6" s="16" t="s">
        <v>61</v>
      </c>
      <c r="B6" s="38">
        <f>Datos!$B$73</f>
        <v>8520000</v>
      </c>
      <c r="C6" s="37">
        <f>Datos!$B$78</f>
        <v>5</v>
      </c>
      <c r="D6" s="8">
        <f>B6/C6</f>
        <v>1704000</v>
      </c>
    </row>
    <row r="7" spans="1:8" x14ac:dyDescent="0.25">
      <c r="A7" s="16" t="s">
        <v>62</v>
      </c>
      <c r="B7" s="38">
        <f>Datos!$B$74</f>
        <v>2110000</v>
      </c>
      <c r="C7" s="37">
        <f>Datos!$B$79</f>
        <v>5</v>
      </c>
      <c r="D7" s="8">
        <f>B7/C7</f>
        <v>422000</v>
      </c>
    </row>
    <row r="8" spans="1:8" x14ac:dyDescent="0.25">
      <c r="A8" s="16" t="s">
        <v>63</v>
      </c>
      <c r="B8" s="38">
        <f>Datos!$B$75</f>
        <v>59502446</v>
      </c>
      <c r="C8" s="37">
        <f>Datos!$B$80</f>
        <v>10</v>
      </c>
      <c r="D8" s="8">
        <f>B8/C8</f>
        <v>5950244.5999999996</v>
      </c>
    </row>
    <row r="12" spans="1:8" ht="18" customHeight="1" x14ac:dyDescent="0.25">
      <c r="B12" s="2">
        <f>Datos!$B$3</f>
        <v>2026</v>
      </c>
      <c r="C12" s="2">
        <f>B12+1</f>
        <v>2027</v>
      </c>
      <c r="D12" s="2">
        <f>C12+1</f>
        <v>2028</v>
      </c>
      <c r="E12" s="2">
        <f>D12+1</f>
        <v>2029</v>
      </c>
      <c r="F12" s="2">
        <f>E12+1</f>
        <v>2030</v>
      </c>
    </row>
    <row r="13" spans="1:8" x14ac:dyDescent="0.25">
      <c r="A13" s="16" t="s">
        <v>60</v>
      </c>
      <c r="B13" s="8">
        <f>IF(COLUMN()-1&lt;=$C$5,$D$5,0)</f>
        <v>723000</v>
      </c>
      <c r="C13" s="8">
        <f>IF(COLUMN()-1&lt;=$C$5,$D$5,0)</f>
        <v>723000</v>
      </c>
      <c r="D13" s="8">
        <f>IF(COLUMN()-1&lt;=$C$5,$D$5,0)</f>
        <v>723000</v>
      </c>
      <c r="E13" s="8">
        <f>IF(COLUMN()-1&lt;=$C$5,$D$5,0)</f>
        <v>723000</v>
      </c>
      <c r="F13" s="8">
        <f>IF(COLUMN()-1&lt;=$C$5,$D$5,0)</f>
        <v>723000</v>
      </c>
    </row>
    <row r="14" spans="1:8" x14ac:dyDescent="0.25">
      <c r="A14" s="16" t="s">
        <v>61</v>
      </c>
      <c r="B14" s="8">
        <f>IF(COLUMN()-1&lt;=$C$6,$D$6,0)</f>
        <v>1704000</v>
      </c>
      <c r="C14" s="8">
        <f>IF(COLUMN()-1&lt;=$C$6,$D$6,0)</f>
        <v>1704000</v>
      </c>
      <c r="D14" s="8">
        <f>IF(COLUMN()-1&lt;=$C$6,$D$6,0)</f>
        <v>1704000</v>
      </c>
      <c r="E14" s="8">
        <f>IF(COLUMN()-1&lt;=$C$6,$D$6,0)</f>
        <v>1704000</v>
      </c>
      <c r="F14" s="8">
        <f>IF(COLUMN()-1&lt;=$C$6,$D$6,0)</f>
        <v>1704000</v>
      </c>
    </row>
    <row r="15" spans="1:8" x14ac:dyDescent="0.25">
      <c r="A15" s="16" t="s">
        <v>62</v>
      </c>
      <c r="B15" s="8">
        <f>IF(COLUMN()-1&lt;=$C$7,$D$7,0)</f>
        <v>422000</v>
      </c>
      <c r="C15" s="8">
        <f>IF(COLUMN()-1&lt;=$C$7,$D$7,0)</f>
        <v>422000</v>
      </c>
      <c r="D15" s="8">
        <f>IF(COLUMN()-1&lt;=$C$7,$D$7,0)</f>
        <v>422000</v>
      </c>
      <c r="E15" s="8">
        <f>IF(COLUMN()-1&lt;=$C$7,$D$7,0)</f>
        <v>422000</v>
      </c>
      <c r="F15" s="8">
        <f>IF(COLUMN()-1&lt;=$C$7,$D$7,0)</f>
        <v>422000</v>
      </c>
    </row>
    <row r="16" spans="1:8" x14ac:dyDescent="0.25">
      <c r="A16" s="16" t="s">
        <v>63</v>
      </c>
      <c r="B16" s="8">
        <f>IF(COLUMN()-1&lt;=$C$8,$D$8,0)</f>
        <v>5950244.5999999996</v>
      </c>
      <c r="C16" s="8">
        <f>IF(COLUMN()-1&lt;=$C$8,$D$8,0)</f>
        <v>5950244.5999999996</v>
      </c>
      <c r="D16" s="8">
        <f>IF(COLUMN()-1&lt;=$C$8,$D$8,0)</f>
        <v>5950244.5999999996</v>
      </c>
      <c r="E16" s="8">
        <f>IF(COLUMN()-1&lt;=$C$8,$D$8,0)</f>
        <v>5950244.5999999996</v>
      </c>
      <c r="F16" s="8">
        <f>IF(COLUMN()-1&lt;=$C$8,$D$8,0)</f>
        <v>5950244.5999999996</v>
      </c>
    </row>
    <row r="17" spans="1:6" x14ac:dyDescent="0.25">
      <c r="A17" s="16" t="s">
        <v>181</v>
      </c>
      <c r="B17" s="41">
        <f>SUM(B13:B16)</f>
        <v>8799244.5999999996</v>
      </c>
      <c r="C17" s="41">
        <f>SUM(C13:C16)</f>
        <v>8799244.5999999996</v>
      </c>
      <c r="D17" s="41">
        <f>SUM(D13:D16)</f>
        <v>8799244.5999999996</v>
      </c>
      <c r="E17" s="41">
        <f>SUM(E13:E16)</f>
        <v>8799244.5999999996</v>
      </c>
      <c r="F17" s="41">
        <f>SUM(F13:F16)</f>
        <v>8799244.5999999996</v>
      </c>
    </row>
    <row r="18" spans="1:6" x14ac:dyDescent="0.25">
      <c r="B18" s="35"/>
      <c r="C18" s="35"/>
      <c r="D18" s="35"/>
      <c r="E18" s="35"/>
      <c r="F18" s="35"/>
    </row>
    <row r="19" spans="1:6" x14ac:dyDescent="0.25">
      <c r="A19" s="16" t="s">
        <v>182</v>
      </c>
      <c r="B19" s="42">
        <f>IF(COLUMN()-1&lt;=Datos!$B$81,Datos!$B$76/Datos!$B$81,0)</f>
        <v>2000000</v>
      </c>
      <c r="C19" s="42">
        <f>IF(COLUMN()-1&lt;=Datos!$B$81,Datos!$B$76/Datos!$B$81,0)</f>
        <v>2000000</v>
      </c>
      <c r="D19" s="42">
        <f>IF(COLUMN()-1&lt;=Datos!$B$81,Datos!$B$76/Datos!$B$81,0)</f>
        <v>2000000</v>
      </c>
      <c r="E19" s="42">
        <f>IF(COLUMN()-1&lt;=Datos!$B$81,Datos!$B$76/Datos!$B$81,0)</f>
        <v>2000000</v>
      </c>
      <c r="F19" s="42">
        <f>IF(COLUMN()-1&lt;=Datos!$B$81,Datos!$B$76/Datos!$B$81,0)</f>
        <v>2000000</v>
      </c>
    </row>
    <row r="20" spans="1:6" x14ac:dyDescent="0.25">
      <c r="B20" s="35"/>
      <c r="C20" s="35"/>
      <c r="D20" s="35"/>
      <c r="E20" s="35"/>
      <c r="F20" s="35"/>
    </row>
    <row r="21" spans="1:6" x14ac:dyDescent="0.25">
      <c r="A21" s="16" t="s">
        <v>183</v>
      </c>
      <c r="B21" s="38">
        <f>B17</f>
        <v>8799244.5999999996</v>
      </c>
      <c r="C21" s="38">
        <f>B21+C17</f>
        <v>17598489.199999999</v>
      </c>
      <c r="D21" s="38">
        <f>C21+D17</f>
        <v>26397733.799999997</v>
      </c>
      <c r="E21" s="38">
        <f>D21+E17</f>
        <v>35196978.399999999</v>
      </c>
      <c r="F21" s="38">
        <f>E21+F17</f>
        <v>43996223</v>
      </c>
    </row>
    <row r="22" spans="1:6" x14ac:dyDescent="0.25">
      <c r="A22" s="16" t="s">
        <v>184</v>
      </c>
      <c r="B22" s="38">
        <f>SUM(Datos!$B$72:'Datos'!$B$75)</f>
        <v>77362446</v>
      </c>
      <c r="C22" s="38">
        <f>SUM(Datos!$B$72:'Datos'!$B$75)</f>
        <v>77362446</v>
      </c>
      <c r="D22" s="38">
        <f>SUM(Datos!$B$72:'Datos'!$B$75)</f>
        <v>77362446</v>
      </c>
      <c r="E22" s="38">
        <f>SUM(Datos!$B$72:'Datos'!$B$75)</f>
        <v>77362446</v>
      </c>
      <c r="F22" s="38">
        <f>SUM(Datos!$B$72:'Datos'!$B$75)</f>
        <v>77362446</v>
      </c>
    </row>
    <row r="23" spans="1:6" x14ac:dyDescent="0.25">
      <c r="A23" s="16" t="s">
        <v>185</v>
      </c>
      <c r="B23" s="41">
        <f>B22-B21</f>
        <v>68563201.400000006</v>
      </c>
      <c r="C23" s="41">
        <f>C22-C21</f>
        <v>59763956.799999997</v>
      </c>
      <c r="D23" s="41">
        <f>D22-D21</f>
        <v>50964712.200000003</v>
      </c>
      <c r="E23" s="41">
        <f>E22-E21</f>
        <v>42165467.600000001</v>
      </c>
      <c r="F23" s="41">
        <f>F22-F21</f>
        <v>33366223</v>
      </c>
    </row>
    <row r="24" spans="1:6" x14ac:dyDescent="0.25">
      <c r="B24" s="35"/>
      <c r="C24" s="35"/>
      <c r="D24" s="35"/>
      <c r="E24" s="35"/>
      <c r="F24" s="35"/>
    </row>
    <row r="25" spans="1:6" x14ac:dyDescent="0.25">
      <c r="A25" s="16" t="s">
        <v>186</v>
      </c>
      <c r="B25" s="38">
        <f>B19</f>
        <v>2000000</v>
      </c>
      <c r="C25" s="38">
        <f>B25+C19</f>
        <v>4000000</v>
      </c>
      <c r="D25" s="38">
        <f>C25+D19</f>
        <v>6000000</v>
      </c>
      <c r="E25" s="38">
        <f>D25+E19</f>
        <v>8000000</v>
      </c>
      <c r="F25" s="38">
        <f>E25+F19</f>
        <v>10000000</v>
      </c>
    </row>
    <row r="26" spans="1:6" x14ac:dyDescent="0.25">
      <c r="A26" s="16" t="s">
        <v>187</v>
      </c>
      <c r="B26" s="38">
        <f>Datos!$B$76</f>
        <v>10000000</v>
      </c>
      <c r="C26" s="38">
        <f>Datos!$B$76</f>
        <v>10000000</v>
      </c>
      <c r="D26" s="38">
        <f>Datos!$B$76</f>
        <v>10000000</v>
      </c>
      <c r="E26" s="38">
        <f>Datos!$B$76</f>
        <v>10000000</v>
      </c>
      <c r="F26" s="38">
        <f>Datos!$B$76</f>
        <v>10000000</v>
      </c>
    </row>
    <row r="27" spans="1:6" x14ac:dyDescent="0.25">
      <c r="A27" s="16" t="s">
        <v>188</v>
      </c>
      <c r="B27" s="41">
        <f>B26-B25</f>
        <v>8000000</v>
      </c>
      <c r="C27" s="41">
        <f>C26-C25</f>
        <v>6000000</v>
      </c>
      <c r="D27" s="41">
        <f>D26-D25</f>
        <v>4000000</v>
      </c>
      <c r="E27" s="41">
        <f>E26-E25</f>
        <v>2000000</v>
      </c>
      <c r="F27" s="41">
        <f>F26-F25</f>
        <v>0</v>
      </c>
    </row>
    <row r="28" spans="1:6" x14ac:dyDescent="0.25">
      <c r="B28" s="35"/>
      <c r="C28" s="35"/>
      <c r="D28" s="35"/>
      <c r="E28" s="35"/>
      <c r="F28" s="35"/>
    </row>
    <row r="29" spans="1:6" x14ac:dyDescent="0.25">
      <c r="A29" s="16" t="s">
        <v>189</v>
      </c>
      <c r="B29" s="41">
        <f>B17+B19</f>
        <v>10799244.6</v>
      </c>
      <c r="C29" s="41">
        <f>C17+C19</f>
        <v>10799244.6</v>
      </c>
      <c r="D29" s="41">
        <f>D17+D19</f>
        <v>10799244.6</v>
      </c>
      <c r="E29" s="41">
        <f>E17+E19</f>
        <v>10799244.6</v>
      </c>
      <c r="F29" s="41">
        <f>F17+F19</f>
        <v>10799244.6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topLeftCell="A10" workbookViewId="0">
      <selection activeCell="B20" sqref="B20:F20"/>
    </sheetView>
  </sheetViews>
  <sheetFormatPr baseColWidth="10" defaultColWidth="9.140625" defaultRowHeight="15" x14ac:dyDescent="0.25"/>
  <cols>
    <col min="1" max="1" width="40" customWidth="1"/>
    <col min="2" max="7" width="16" customWidth="1"/>
  </cols>
  <sheetData>
    <row r="1" spans="1:7" ht="18.75" x14ac:dyDescent="0.25">
      <c r="A1" s="50" t="s">
        <v>313</v>
      </c>
      <c r="B1" s="49"/>
      <c r="C1" s="49"/>
      <c r="D1" s="49"/>
      <c r="E1" s="49"/>
      <c r="F1" s="49"/>
      <c r="G1" s="49"/>
    </row>
    <row r="3" spans="1:7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4" spans="1:7" x14ac:dyDescent="0.25">
      <c r="A4" s="16" t="s">
        <v>86</v>
      </c>
      <c r="B4" s="41">
        <f>Demanda!B10</f>
        <v>578302043.75999999</v>
      </c>
      <c r="C4" s="41">
        <f>Demanda!C10</f>
        <v>679882054.92480004</v>
      </c>
      <c r="D4" s="41">
        <f>Demanda!D10</f>
        <v>823603682.27946341</v>
      </c>
      <c r="E4" s="41">
        <f>Demanda!E10</f>
        <v>954439010.09300089</v>
      </c>
      <c r="F4" s="41">
        <f>Demanda!F10</f>
        <v>1101142648.8710294</v>
      </c>
    </row>
    <row r="5" spans="1:7" x14ac:dyDescent="0.25">
      <c r="A5" s="16" t="s">
        <v>10</v>
      </c>
      <c r="B5" s="42">
        <f>C.Variables!B13</f>
        <v>93560017.847667858</v>
      </c>
      <c r="C5" s="42">
        <f>C.Variables!C13</f>
        <v>109994038.37395386</v>
      </c>
      <c r="D5" s="42">
        <f>C.Variables!D13</f>
        <v>133245898.13390072</v>
      </c>
      <c r="E5" s="42">
        <f>C.Variables!E13</f>
        <v>154412960.80888608</v>
      </c>
      <c r="F5" s="42">
        <f>C.Variables!F13</f>
        <v>178147262.30495062</v>
      </c>
    </row>
    <row r="6" spans="1:7" x14ac:dyDescent="0.25">
      <c r="A6" s="16" t="s">
        <v>190</v>
      </c>
      <c r="B6" s="38">
        <f>Nomina!B45</f>
        <v>35211535.292820007</v>
      </c>
      <c r="C6" s="38">
        <f>Nomina!C45</f>
        <v>36972112.057461008</v>
      </c>
      <c r="D6" s="38">
        <f>Nomina!D45</f>
        <v>116462152.98100218</v>
      </c>
      <c r="E6" s="38">
        <f>Nomina!E45</f>
        <v>203808767.71675381</v>
      </c>
      <c r="F6" s="38">
        <f>Nomina!F45</f>
        <v>299598888.54362816</v>
      </c>
    </row>
    <row r="7" spans="1:7" x14ac:dyDescent="0.25">
      <c r="A7" s="16" t="s">
        <v>191</v>
      </c>
      <c r="B7" s="38">
        <f>Nomina!B46</f>
        <v>177582908.06212801</v>
      </c>
      <c r="C7" s="38">
        <f>Nomina!C46</f>
        <v>186414053.46523443</v>
      </c>
      <c r="D7" s="38">
        <f>Nomina!D46</f>
        <v>195684836.13849616</v>
      </c>
      <c r="E7" s="38">
        <f>Nomina!E46</f>
        <v>205417161.14542097</v>
      </c>
      <c r="F7" s="38">
        <f>Nomina!F46</f>
        <v>215634025.73069203</v>
      </c>
    </row>
    <row r="8" spans="1:7" x14ac:dyDescent="0.25">
      <c r="A8" s="16" t="s">
        <v>192</v>
      </c>
      <c r="B8" s="38">
        <f>Servicios!B35</f>
        <v>6567714.3168127071</v>
      </c>
      <c r="C8" s="38">
        <f>Servicios!C35</f>
        <v>7542598.0054513905</v>
      </c>
      <c r="D8" s="38">
        <f>Servicios!D35</f>
        <v>8898727.4880955126</v>
      </c>
      <c r="E8" s="38">
        <f>Servicios!E35</f>
        <v>10158853.153355069</v>
      </c>
      <c r="F8" s="38">
        <f>Servicios!F35</f>
        <v>11575634.975218419</v>
      </c>
    </row>
    <row r="9" spans="1:7" x14ac:dyDescent="0.25">
      <c r="A9" s="16" t="s">
        <v>193</v>
      </c>
      <c r="B9" s="41">
        <f>SUM(B5:B8)</f>
        <v>312922175.51942855</v>
      </c>
      <c r="C9" s="41">
        <f>SUM(C5:C8)</f>
        <v>340922801.90210068</v>
      </c>
      <c r="D9" s="41">
        <f>SUM(D5:D8)</f>
        <v>454291614.7414946</v>
      </c>
      <c r="E9" s="41">
        <f>SUM(E5:E8)</f>
        <v>573797742.82441592</v>
      </c>
      <c r="F9" s="41">
        <f>SUM(F5:F8)</f>
        <v>704955811.55448925</v>
      </c>
    </row>
    <row r="10" spans="1:7" x14ac:dyDescent="0.25">
      <c r="A10" s="16" t="s">
        <v>194</v>
      </c>
      <c r="B10" s="47">
        <f>B4-B9</f>
        <v>265379868.24057144</v>
      </c>
      <c r="C10" s="47">
        <f>C4-C9</f>
        <v>338959253.02269936</v>
      </c>
      <c r="D10" s="47">
        <f>D4-D9</f>
        <v>369312067.53796881</v>
      </c>
      <c r="E10" s="47">
        <f>E4-E9</f>
        <v>380641267.26858497</v>
      </c>
      <c r="F10" s="47">
        <f>F4-F9</f>
        <v>396186837.31654012</v>
      </c>
    </row>
    <row r="11" spans="1:7" x14ac:dyDescent="0.25">
      <c r="A11" s="16" t="s">
        <v>195</v>
      </c>
      <c r="B11" s="42">
        <f>Nomina!B47+Servicios!B36+Datos!B44</f>
        <v>107468581.66880637</v>
      </c>
      <c r="C11" s="42">
        <f>Nomina!C47+Servicios!C36+Datos!C44</f>
        <v>112521574.58299217</v>
      </c>
      <c r="D11" s="42">
        <f>Nomina!D47+Servicios!D36+Datos!D44</f>
        <v>117813913.33941264</v>
      </c>
      <c r="E11" s="42">
        <f>Nomina!E47+Servicios!E36+Datos!E44</f>
        <v>123358178.19728743</v>
      </c>
      <c r="F11" s="42">
        <f>Nomina!F47+Servicios!F36+Datos!F44</f>
        <v>129165864.30098049</v>
      </c>
    </row>
    <row r="12" spans="1:7" x14ac:dyDescent="0.25">
      <c r="A12" s="16" t="s">
        <v>196</v>
      </c>
      <c r="B12" s="41">
        <f>Nomina!B48+Servicios!B37+(B4*Datos!$B$14)</f>
        <v>129296921.48337699</v>
      </c>
      <c r="C12" s="41">
        <f>Nomina!C48+Servicios!C37+(C4*Datos!$B$14)</f>
        <v>136266806.41927436</v>
      </c>
      <c r="D12" s="41">
        <f>Nomina!D48+Servicios!D37+(D4*Datos!$B$14)</f>
        <v>143844270.85275599</v>
      </c>
      <c r="E12" s="41">
        <f>Nomina!E48+Servicios!E37+(E4*Datos!$B$14)</f>
        <v>151660225.42596397</v>
      </c>
      <c r="F12" s="41">
        <f>Nomina!F48+Servicios!F37+(F4*Datos!$B$14)</f>
        <v>159932137.69881669</v>
      </c>
    </row>
    <row r="13" spans="1:7" x14ac:dyDescent="0.25">
      <c r="A13" s="16" t="s">
        <v>197</v>
      </c>
      <c r="B13" s="41">
        <f>B10-B11-B12</f>
        <v>28614365.08838807</v>
      </c>
      <c r="C13" s="41">
        <f>C10-C11-C12</f>
        <v>90170872.02043283</v>
      </c>
      <c r="D13" s="41">
        <f>D10-D11-D12</f>
        <v>107653883.34580019</v>
      </c>
      <c r="E13" s="41">
        <f>E10-E11-E12</f>
        <v>105622863.64533356</v>
      </c>
      <c r="F13" s="41">
        <f>F10-F11-F12</f>
        <v>107088835.31674293</v>
      </c>
    </row>
    <row r="14" spans="1:7" x14ac:dyDescent="0.25">
      <c r="A14" s="16" t="s">
        <v>198</v>
      </c>
      <c r="B14" s="42">
        <f>Dep!B17</f>
        <v>8799244.5999999996</v>
      </c>
      <c r="C14" s="42">
        <f>Dep!C17</f>
        <v>8799244.5999999996</v>
      </c>
      <c r="D14" s="42">
        <f>Dep!D17</f>
        <v>8799244.5999999996</v>
      </c>
      <c r="E14" s="42">
        <f>Dep!E17</f>
        <v>8799244.5999999996</v>
      </c>
      <c r="F14" s="42">
        <f>Dep!F17</f>
        <v>8799244.5999999996</v>
      </c>
    </row>
    <row r="15" spans="1:7" x14ac:dyDescent="0.25">
      <c r="A15" s="16" t="s">
        <v>199</v>
      </c>
      <c r="B15" s="38">
        <f>Dep!B19</f>
        <v>2000000</v>
      </c>
      <c r="C15" s="38">
        <f>Dep!C19</f>
        <v>2000000</v>
      </c>
      <c r="D15" s="38">
        <f>Dep!D19</f>
        <v>2000000</v>
      </c>
      <c r="E15" s="38">
        <f>Dep!E19</f>
        <v>2000000</v>
      </c>
      <c r="F15" s="38">
        <f>Dep!F19</f>
        <v>2000000</v>
      </c>
    </row>
    <row r="16" spans="1:7" x14ac:dyDescent="0.25">
      <c r="A16" s="16" t="s">
        <v>200</v>
      </c>
      <c r="B16" s="41">
        <f>B13-B14-B15</f>
        <v>17815120.488388069</v>
      </c>
      <c r="C16" s="41">
        <f>C13-C14-C15</f>
        <v>79371627.420432836</v>
      </c>
      <c r="D16" s="41">
        <f>D13-D14-D15</f>
        <v>96854638.745800197</v>
      </c>
      <c r="E16" s="41">
        <f>E13-E14-E15</f>
        <v>94823619.045333564</v>
      </c>
      <c r="F16" s="41">
        <f>F13-F14-F15</f>
        <v>96289590.716742933</v>
      </c>
    </row>
    <row r="17" spans="1:7" x14ac:dyDescent="0.25">
      <c r="A17" s="16" t="s">
        <v>201</v>
      </c>
      <c r="B17" s="42">
        <f>Credito!L11</f>
        <v>11547330.169720119</v>
      </c>
      <c r="C17" s="42">
        <f>Credito!L12</f>
        <v>9823506.5401172098</v>
      </c>
      <c r="D17" s="42">
        <f>Credito!L13</f>
        <v>7713206.2207980184</v>
      </c>
      <c r="E17" s="42">
        <f>Credito!L14</f>
        <v>5129782.1620707819</v>
      </c>
      <c r="F17" s="42">
        <f>Credito!L15</f>
        <v>1967161.2753128924</v>
      </c>
    </row>
    <row r="18" spans="1:7" x14ac:dyDescent="0.25">
      <c r="A18" s="16" t="s">
        <v>202</v>
      </c>
      <c r="B18" s="47">
        <f>B16-B17</f>
        <v>6267790.3186679501</v>
      </c>
      <c r="C18" s="47">
        <f>C16-C17</f>
        <v>69548120.880315632</v>
      </c>
      <c r="D18" s="47">
        <f>D16-D17</f>
        <v>89141432.525002182</v>
      </c>
      <c r="E18" s="47">
        <f>E16-E17</f>
        <v>89693836.883262783</v>
      </c>
      <c r="F18" s="47">
        <f>F16-F17</f>
        <v>94322429.441430047</v>
      </c>
    </row>
    <row r="19" spans="1:7" x14ac:dyDescent="0.25">
      <c r="A19" s="16" t="s">
        <v>3</v>
      </c>
      <c r="B19" s="38">
        <f>MAX(0,B18*Datos!$B$6)</f>
        <v>2193726.6115337824</v>
      </c>
      <c r="C19" s="38">
        <f>MAX(0,C18*Datos!$B$6)</f>
        <v>24341842.308110468</v>
      </c>
      <c r="D19" s="38">
        <f>MAX(0,D18*Datos!$B$6)</f>
        <v>31199501.383750763</v>
      </c>
      <c r="E19" s="38">
        <f>MAX(0,E18*Datos!$B$6)</f>
        <v>31392842.909141973</v>
      </c>
      <c r="F19" s="38">
        <f>MAX(0,F18*Datos!$B$6)</f>
        <v>33012850.304500513</v>
      </c>
    </row>
    <row r="20" spans="1:7" x14ac:dyDescent="0.25">
      <c r="A20" s="16" t="s">
        <v>203</v>
      </c>
      <c r="B20" s="47">
        <f>B18-B19</f>
        <v>4074063.7071341677</v>
      </c>
      <c r="C20" s="47">
        <f>C18-C19</f>
        <v>45206278.572205164</v>
      </c>
      <c r="D20" s="47">
        <f>D18-D19</f>
        <v>57941931.141251415</v>
      </c>
      <c r="E20" s="47">
        <f>E18-E19</f>
        <v>58300993.974120811</v>
      </c>
      <c r="F20" s="47">
        <f>F18-F19</f>
        <v>61309579.136929534</v>
      </c>
    </row>
    <row r="22" spans="1:7" x14ac:dyDescent="0.25">
      <c r="A22" s="16" t="s">
        <v>204</v>
      </c>
      <c r="B22" s="15">
        <f>B10/B4</f>
        <v>0.45889491677243011</v>
      </c>
      <c r="C22" s="15">
        <f>C10/C4</f>
        <v>0.49855596359311283</v>
      </c>
      <c r="D22" s="15">
        <f>D10/D4</f>
        <v>0.44840992759507192</v>
      </c>
      <c r="E22" s="15">
        <f>E10/E4</f>
        <v>0.39881151466293813</v>
      </c>
      <c r="F22" s="15">
        <f>F10/F4</f>
        <v>0.35979610609282942</v>
      </c>
    </row>
    <row r="23" spans="1:7" x14ac:dyDescent="0.25">
      <c r="A23" s="16" t="s">
        <v>205</v>
      </c>
      <c r="B23" s="6">
        <f>B16/B4</f>
        <v>3.0805909611797064E-2</v>
      </c>
      <c r="C23" s="6">
        <f>C16/C4</f>
        <v>0.11674323045518818</v>
      </c>
      <c r="D23" s="6">
        <f>D16/D4</f>
        <v>0.11759859848821765</v>
      </c>
      <c r="E23" s="6">
        <f>E16/E4</f>
        <v>9.9350108328130807E-2</v>
      </c>
      <c r="F23" s="6">
        <f>F16/F4</f>
        <v>8.744515600723117E-2</v>
      </c>
    </row>
    <row r="24" spans="1:7" x14ac:dyDescent="0.25">
      <c r="A24" s="16" t="s">
        <v>206</v>
      </c>
      <c r="B24" s="6">
        <f>B18/B4</f>
        <v>1.0838264167140198E-2</v>
      </c>
      <c r="C24" s="6">
        <f>C18/C4</f>
        <v>0.10229439117643452</v>
      </c>
      <c r="D24" s="6">
        <f>D18/D4</f>
        <v>0.10823340696861394</v>
      </c>
      <c r="E24" s="6">
        <f>E18/E4</f>
        <v>9.3975451479631975E-2</v>
      </c>
      <c r="F24" s="6">
        <f>F18/F4</f>
        <v>8.5658683312408418E-2</v>
      </c>
    </row>
    <row r="25" spans="1:7" x14ac:dyDescent="0.25">
      <c r="A25" s="16" t="s">
        <v>207</v>
      </c>
      <c r="B25" s="6">
        <f>B20/B4</f>
        <v>7.0448717086411278E-3</v>
      </c>
      <c r="C25" s="6">
        <f>C20/C4</f>
        <v>6.6491354264682445E-2</v>
      </c>
      <c r="D25" s="6">
        <f>D20/D4</f>
        <v>7.0351714529599055E-2</v>
      </c>
      <c r="E25" s="6">
        <f>E20/E4</f>
        <v>6.1084043461760787E-2</v>
      </c>
      <c r="F25" s="6">
        <f>F20/F4</f>
        <v>5.5678144153065476E-2</v>
      </c>
    </row>
    <row r="27" spans="1:7" x14ac:dyDescent="0.25">
      <c r="A27" s="51"/>
      <c r="B27" s="52"/>
      <c r="C27" s="52"/>
      <c r="D27" s="52"/>
      <c r="E27" s="52"/>
      <c r="F27" s="52"/>
      <c r="G27" s="52"/>
    </row>
  </sheetData>
  <mergeCells count="2">
    <mergeCell ref="A27:G27"/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showGridLines="0" topLeftCell="A4" workbookViewId="0">
      <selection activeCell="D12" sqref="D12"/>
    </sheetView>
  </sheetViews>
  <sheetFormatPr baseColWidth="10" defaultColWidth="9.140625" defaultRowHeight="15" x14ac:dyDescent="0.25"/>
  <cols>
    <col min="1" max="1" width="42" customWidth="1"/>
    <col min="2" max="7" width="14" customWidth="1"/>
    <col min="8" max="8" width="18" customWidth="1"/>
  </cols>
  <sheetData>
    <row r="1" spans="1:8" ht="18.75" x14ac:dyDescent="0.25">
      <c r="A1" s="53" t="s">
        <v>208</v>
      </c>
      <c r="B1" s="49"/>
      <c r="C1" s="49"/>
      <c r="D1" s="49"/>
      <c r="E1" s="49"/>
      <c r="F1" s="49"/>
      <c r="G1" s="49"/>
      <c r="H1" s="49"/>
    </row>
    <row r="3" spans="1:8" x14ac:dyDescent="0.25">
      <c r="B3" s="9" t="s">
        <v>209</v>
      </c>
      <c r="C3" s="2">
        <f>Datos!$B$3</f>
        <v>2026</v>
      </c>
      <c r="D3" s="2">
        <f>C3+1</f>
        <v>2027</v>
      </c>
      <c r="E3" s="2">
        <f>D3+1</f>
        <v>2028</v>
      </c>
      <c r="F3" s="2">
        <f>E3+1</f>
        <v>2029</v>
      </c>
      <c r="G3" s="2">
        <f>F3+1</f>
        <v>2030</v>
      </c>
    </row>
    <row r="4" spans="1:8" x14ac:dyDescent="0.25">
      <c r="A4" s="16" t="s">
        <v>210</v>
      </c>
      <c r="B4" s="42">
        <v>0</v>
      </c>
      <c r="C4" s="42">
        <f>B24</f>
        <v>137421919.66790298</v>
      </c>
      <c r="D4" s="42">
        <f>C24</f>
        <v>99818280.498612881</v>
      </c>
      <c r="E4" s="42">
        <f>D24</f>
        <v>140332711.1324442</v>
      </c>
      <c r="F4" s="42">
        <f>E24</f>
        <v>186938839.7913796</v>
      </c>
      <c r="G4" s="42">
        <f>F24</f>
        <v>231774885.27617413</v>
      </c>
    </row>
    <row r="5" spans="1:8" x14ac:dyDescent="0.25">
      <c r="A5" s="16" t="s">
        <v>203</v>
      </c>
      <c r="B5" s="38">
        <v>0</v>
      </c>
      <c r="C5" s="38">
        <f>ER!B20</f>
        <v>4074063.7071341677</v>
      </c>
      <c r="D5" s="38">
        <f>ER!C20</f>
        <v>45206278.572205164</v>
      </c>
      <c r="E5" s="38">
        <f>ER!D20</f>
        <v>57941931.141251415</v>
      </c>
      <c r="F5" s="38">
        <f>ER!E20</f>
        <v>58300993.974120811</v>
      </c>
      <c r="G5" s="38">
        <f>ER!F20</f>
        <v>61309579.136929534</v>
      </c>
    </row>
    <row r="6" spans="1:8" x14ac:dyDescent="0.25">
      <c r="A6" s="16" t="s">
        <v>198</v>
      </c>
      <c r="B6" s="38">
        <v>0</v>
      </c>
      <c r="C6" s="38">
        <f>ER!B14</f>
        <v>8799244.5999999996</v>
      </c>
      <c r="D6" s="38">
        <f>ER!C14</f>
        <v>8799244.5999999996</v>
      </c>
      <c r="E6" s="38">
        <f>ER!D14</f>
        <v>8799244.5999999996</v>
      </c>
      <c r="F6" s="38">
        <f>ER!E14</f>
        <v>8799244.5999999996</v>
      </c>
      <c r="G6" s="38">
        <f>ER!F14</f>
        <v>8799244.5999999996</v>
      </c>
    </row>
    <row r="7" spans="1:8" x14ac:dyDescent="0.25">
      <c r="A7" s="16" t="s">
        <v>199</v>
      </c>
      <c r="B7" s="38">
        <v>0</v>
      </c>
      <c r="C7" s="38">
        <f>ER!B15</f>
        <v>2000000</v>
      </c>
      <c r="D7" s="38">
        <f>ER!C15</f>
        <v>2000000</v>
      </c>
      <c r="E7" s="38">
        <f>ER!D15</f>
        <v>2000000</v>
      </c>
      <c r="F7" s="38">
        <f>ER!E15</f>
        <v>2000000</v>
      </c>
      <c r="G7" s="38">
        <f>ER!F15</f>
        <v>2000000</v>
      </c>
    </row>
    <row r="8" spans="1:8" x14ac:dyDescent="0.25">
      <c r="A8" s="16" t="s">
        <v>211</v>
      </c>
      <c r="B8" s="38">
        <v>0</v>
      </c>
      <c r="C8" s="38">
        <f>ER!B17</f>
        <v>11547330.169720119</v>
      </c>
      <c r="D8" s="38">
        <f>ER!C17</f>
        <v>9823506.5401172098</v>
      </c>
      <c r="E8" s="38">
        <f>ER!D17</f>
        <v>7713206.2207980184</v>
      </c>
      <c r="F8" s="38">
        <f>ER!E17</f>
        <v>5129782.1620707819</v>
      </c>
      <c r="G8" s="38">
        <f>ER!F17</f>
        <v>1967161.2753128924</v>
      </c>
    </row>
    <row r="9" spans="1:8" x14ac:dyDescent="0.25">
      <c r="A9" s="16" t="s">
        <v>212</v>
      </c>
      <c r="B9" s="38">
        <v>0</v>
      </c>
      <c r="C9" s="38">
        <f>-BG!B7</f>
        <v>-47531674.829589039</v>
      </c>
      <c r="D9" s="38">
        <f>-(BG!C7-BG!B7)</f>
        <v>-8349042.0135452077</v>
      </c>
      <c r="E9" s="38">
        <f>-(BG!D7-BG!C7)</f>
        <v>-11812736.49490384</v>
      </c>
      <c r="F9" s="38">
        <f>-(BG!E7-BG!D7)</f>
        <v>-10753588.587414041</v>
      </c>
      <c r="G9" s="38">
        <f>-(BG!F7-BG!E7)</f>
        <v>-12057833.324221522</v>
      </c>
    </row>
    <row r="10" spans="1:8" x14ac:dyDescent="0.25">
      <c r="A10" s="16" t="s">
        <v>213</v>
      </c>
      <c r="B10" s="38">
        <v>0</v>
      </c>
      <c r="C10" s="38">
        <f>-BG!B8</f>
        <v>-5126576.3204201572</v>
      </c>
      <c r="D10" s="38">
        <f>-(BG!C8-BG!B8)</f>
        <v>-900494.27541293204</v>
      </c>
      <c r="E10" s="38">
        <f>-(BG!D8-BG!C8)</f>
        <v>-1274074.5073943473</v>
      </c>
      <c r="F10" s="38">
        <f>-(BG!E8-BG!D8)</f>
        <v>-1159839.0506841298</v>
      </c>
      <c r="G10" s="38">
        <f>-(BG!F8-BG!E8)</f>
        <v>-1300509.6710172351</v>
      </c>
    </row>
    <row r="11" spans="1:8" x14ac:dyDescent="0.25">
      <c r="A11" s="16" t="s">
        <v>214</v>
      </c>
      <c r="B11" s="38">
        <v>0</v>
      </c>
      <c r="C11" s="38">
        <f>BG!B22</f>
        <v>7689864.4806302348</v>
      </c>
      <c r="D11" s="38">
        <f>(BG!C22-BG!B22)</f>
        <v>1350741.413119399</v>
      </c>
      <c r="E11" s="38">
        <f>(BG!D22-BG!C22)</f>
        <v>1911111.761091521</v>
      </c>
      <c r="F11" s="38">
        <f>(BG!E22-BG!D22)</f>
        <v>1739758.5760261938</v>
      </c>
      <c r="G11" s="38">
        <f>(BG!F22-BG!E22)</f>
        <v>1950764.5065258536</v>
      </c>
    </row>
    <row r="12" spans="1:8" x14ac:dyDescent="0.25">
      <c r="A12" s="16" t="s">
        <v>215</v>
      </c>
      <c r="B12" s="38">
        <v>0</v>
      </c>
      <c r="C12" s="38">
        <f>BG!B23</f>
        <v>180306.29683839309</v>
      </c>
      <c r="D12" s="38">
        <f>(BG!C23-BG!B23)</f>
        <v>1820393.0709515084</v>
      </c>
      <c r="E12" s="38">
        <f>(BG!D23-BG!C23)</f>
        <v>563643.21169646317</v>
      </c>
      <c r="F12" s="38">
        <f>(BG!E23-BG!D23)</f>
        <v>15891.084278728813</v>
      </c>
      <c r="G12" s="38">
        <f>(BG!F23-BG!E23)</f>
        <v>133151.29276919551</v>
      </c>
    </row>
    <row r="13" spans="1:8" x14ac:dyDescent="0.25">
      <c r="A13" s="16" t="s">
        <v>216</v>
      </c>
      <c r="B13" s="41">
        <v>0</v>
      </c>
      <c r="C13" s="41">
        <f>SUM(C5:C12)</f>
        <v>-18367441.895686284</v>
      </c>
      <c r="D13" s="41">
        <f>SUM(D5:D12)</f>
        <v>59750627.907435142</v>
      </c>
      <c r="E13" s="41">
        <f>SUM(E5:E12)</f>
        <v>65842325.932539217</v>
      </c>
      <c r="F13" s="41">
        <f>SUM(F5:F12)</f>
        <v>64072242.758398354</v>
      </c>
      <c r="G13" s="41">
        <f>SUM(G5:G12)</f>
        <v>62801557.816298708</v>
      </c>
    </row>
    <row r="14" spans="1:8" x14ac:dyDescent="0.25">
      <c r="A14" s="16" t="s">
        <v>217</v>
      </c>
      <c r="B14" s="38">
        <f>-Inversion!B8</f>
        <v>-77362446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</row>
    <row r="15" spans="1:8" x14ac:dyDescent="0.25">
      <c r="A15" s="16" t="s">
        <v>64</v>
      </c>
      <c r="B15" s="38">
        <f>-Inversion!B9</f>
        <v>-10000000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</row>
    <row r="16" spans="1:8" x14ac:dyDescent="0.25">
      <c r="A16" s="16" t="s">
        <v>218</v>
      </c>
      <c r="B16" s="41">
        <f t="shared" ref="B16:G16" si="0">SUM(B14:B15)</f>
        <v>-87362446</v>
      </c>
      <c r="C16" s="41">
        <f t="shared" si="0"/>
        <v>0</v>
      </c>
      <c r="D16" s="41">
        <f t="shared" si="0"/>
        <v>0</v>
      </c>
      <c r="E16" s="41">
        <f t="shared" si="0"/>
        <v>0</v>
      </c>
      <c r="F16" s="41">
        <f t="shared" si="0"/>
        <v>0</v>
      </c>
      <c r="G16" s="41">
        <f t="shared" si="0"/>
        <v>0</v>
      </c>
    </row>
    <row r="17" spans="1:8" x14ac:dyDescent="0.25">
      <c r="A17" s="16" t="s">
        <v>219</v>
      </c>
      <c r="B17" s="42">
        <f>Inversion!B14</f>
        <v>60000000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8" x14ac:dyDescent="0.25">
      <c r="A18" s="16" t="s">
        <v>220</v>
      </c>
      <c r="B18" s="42">
        <f>Inversion!B15</f>
        <v>164784365.66790298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8" x14ac:dyDescent="0.25">
      <c r="A19" s="16" t="s">
        <v>221</v>
      </c>
      <c r="B19" s="38">
        <v>0</v>
      </c>
      <c r="C19" s="38">
        <f>-Credito!M11</f>
        <v>-7688867.1038836921</v>
      </c>
      <c r="D19" s="38">
        <f>-Credito!M12</f>
        <v>-9412690.7334866002</v>
      </c>
      <c r="E19" s="38">
        <f>-Credito!M13</f>
        <v>-11522991.052805796</v>
      </c>
      <c r="F19" s="38">
        <f>-Credito!M14</f>
        <v>-14106415.111533029</v>
      </c>
      <c r="G19" s="38">
        <f>-Credito!M15</f>
        <v>-17269035.998290919</v>
      </c>
    </row>
    <row r="20" spans="1:8" x14ac:dyDescent="0.25">
      <c r="A20" s="16" t="s">
        <v>222</v>
      </c>
      <c r="B20" s="38">
        <v>0</v>
      </c>
      <c r="C20" s="38">
        <f>-Credito!L11</f>
        <v>-11547330.169720119</v>
      </c>
      <c r="D20" s="38">
        <f>-Credito!L12</f>
        <v>-9823506.5401172098</v>
      </c>
      <c r="E20" s="38">
        <f>-Credito!L13</f>
        <v>-7713206.2207980184</v>
      </c>
      <c r="F20" s="38">
        <f>-Credito!L14</f>
        <v>-5129782.1620707819</v>
      </c>
      <c r="G20" s="38">
        <f>-Credito!L15</f>
        <v>-1967161.2753128924</v>
      </c>
    </row>
    <row r="21" spans="1:8" x14ac:dyDescent="0.25">
      <c r="A21" s="16" t="s">
        <v>223</v>
      </c>
      <c r="B21" s="38">
        <v>0</v>
      </c>
      <c r="C21" s="38">
        <f>-Datos!$B$96*ER!B20</f>
        <v>0</v>
      </c>
      <c r="D21" s="38">
        <f>-Datos!$B$96*ER!C20</f>
        <v>0</v>
      </c>
      <c r="E21" s="38">
        <f>-Datos!$B$96*ER!D20</f>
        <v>0</v>
      </c>
      <c r="F21" s="38">
        <f>-Datos!$B$96*ER!E20</f>
        <v>0</v>
      </c>
      <c r="G21" s="38">
        <f>-Datos!$B$96*ER!F20</f>
        <v>0</v>
      </c>
    </row>
    <row r="22" spans="1:8" x14ac:dyDescent="0.25">
      <c r="A22" s="16" t="s">
        <v>224</v>
      </c>
      <c r="B22" s="41">
        <f t="shared" ref="B22:G22" si="1">SUM(B17:B21)</f>
        <v>224784365.66790298</v>
      </c>
      <c r="C22" s="41">
        <f t="shared" si="1"/>
        <v>-19236197.273603812</v>
      </c>
      <c r="D22" s="41">
        <f t="shared" si="1"/>
        <v>-19236197.273603812</v>
      </c>
      <c r="E22" s="41">
        <f t="shared" si="1"/>
        <v>-19236197.273603816</v>
      </c>
      <c r="F22" s="41">
        <f t="shared" si="1"/>
        <v>-19236197.273603812</v>
      </c>
      <c r="G22" s="41">
        <f t="shared" si="1"/>
        <v>-19236197.273603812</v>
      </c>
    </row>
    <row r="23" spans="1:8" x14ac:dyDescent="0.25">
      <c r="A23" s="16" t="s">
        <v>225</v>
      </c>
      <c r="B23" s="41">
        <f t="shared" ref="B23:G23" si="2">B13+B16+B22</f>
        <v>137421919.66790298</v>
      </c>
      <c r="C23" s="41">
        <f t="shared" si="2"/>
        <v>-37603639.169290096</v>
      </c>
      <c r="D23" s="41">
        <f t="shared" si="2"/>
        <v>40514430.63383133</v>
      </c>
      <c r="E23" s="41">
        <f t="shared" si="2"/>
        <v>46606128.658935398</v>
      </c>
      <c r="F23" s="41">
        <f t="shared" si="2"/>
        <v>44836045.484794542</v>
      </c>
      <c r="G23" s="41">
        <f t="shared" si="2"/>
        <v>43565360.542694896</v>
      </c>
    </row>
    <row r="24" spans="1:8" x14ac:dyDescent="0.25">
      <c r="A24" s="16" t="s">
        <v>226</v>
      </c>
      <c r="B24" s="41">
        <f t="shared" ref="B24:G24" si="3">B4+B23</f>
        <v>137421919.66790298</v>
      </c>
      <c r="C24" s="41">
        <f t="shared" si="3"/>
        <v>99818280.498612881</v>
      </c>
      <c r="D24" s="41">
        <f t="shared" si="3"/>
        <v>140332711.1324442</v>
      </c>
      <c r="E24" s="41">
        <f t="shared" si="3"/>
        <v>186938839.7913796</v>
      </c>
      <c r="F24" s="41">
        <f t="shared" si="3"/>
        <v>231774885.27617413</v>
      </c>
      <c r="G24" s="41">
        <f t="shared" si="3"/>
        <v>275340245.81886899</v>
      </c>
    </row>
    <row r="26" spans="1:8" x14ac:dyDescent="0.25">
      <c r="A26" s="51"/>
      <c r="B26" s="52"/>
      <c r="C26" s="52"/>
      <c r="D26" s="52"/>
      <c r="E26" s="52"/>
      <c r="F26" s="52"/>
      <c r="G26" s="52"/>
      <c r="H26" s="52"/>
    </row>
  </sheetData>
  <mergeCells count="2">
    <mergeCell ref="A26:H26"/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opLeftCell="A4" workbookViewId="0">
      <selection activeCell="E17" sqref="E17"/>
    </sheetView>
  </sheetViews>
  <sheetFormatPr baseColWidth="10" defaultColWidth="9.140625" defaultRowHeight="15" x14ac:dyDescent="0.25"/>
  <cols>
    <col min="1" max="1" width="42" customWidth="1"/>
    <col min="2" max="7" width="14" customWidth="1"/>
    <col min="8" max="8" width="18" customWidth="1"/>
  </cols>
  <sheetData>
    <row r="1" spans="1:8" ht="18.75" x14ac:dyDescent="0.25">
      <c r="A1" s="50" t="s">
        <v>314</v>
      </c>
      <c r="B1" s="49"/>
      <c r="C1" s="49"/>
      <c r="D1" s="49"/>
      <c r="E1" s="49"/>
      <c r="F1" s="49"/>
      <c r="G1" s="49"/>
      <c r="H1" s="49"/>
    </row>
    <row r="3" spans="1:8" x14ac:dyDescent="0.25">
      <c r="B3" s="9" t="s">
        <v>209</v>
      </c>
      <c r="C3" s="2">
        <f>Datos!$B$3</f>
        <v>2026</v>
      </c>
      <c r="D3" s="2">
        <f>C3+1</f>
        <v>2027</v>
      </c>
      <c r="E3" s="2">
        <f>D3+1</f>
        <v>2028</v>
      </c>
      <c r="F3" s="2">
        <f>E3+1</f>
        <v>2029</v>
      </c>
      <c r="G3" s="2">
        <f>F3+1</f>
        <v>2030</v>
      </c>
    </row>
    <row r="4" spans="1:8" x14ac:dyDescent="0.25">
      <c r="A4" s="16" t="s">
        <v>227</v>
      </c>
      <c r="B4" s="7">
        <v>0</v>
      </c>
      <c r="C4" s="7">
        <f>ER!B16</f>
        <v>17815120.488388069</v>
      </c>
      <c r="D4" s="7">
        <f>ER!C16</f>
        <v>79371627.420432836</v>
      </c>
      <c r="E4" s="7">
        <f>ER!D16</f>
        <v>96854638.745800197</v>
      </c>
      <c r="F4" s="7">
        <f>ER!E16</f>
        <v>94823619.045333564</v>
      </c>
      <c r="G4" s="7">
        <f>ER!F16</f>
        <v>96289590.716742933</v>
      </c>
    </row>
    <row r="5" spans="1:8" x14ac:dyDescent="0.25">
      <c r="A5" s="16" t="s">
        <v>228</v>
      </c>
      <c r="B5" s="8">
        <v>0</v>
      </c>
      <c r="C5" s="8">
        <f>MAX(0,C4*Datos!$B$6)</f>
        <v>6235292.1709358236</v>
      </c>
      <c r="D5" s="8">
        <f>MAX(0,D4*Datos!$B$6)</f>
        <v>27780069.597151492</v>
      </c>
      <c r="E5" s="8">
        <f>MAX(0,E4*Datos!$B$6)</f>
        <v>33899123.561030068</v>
      </c>
      <c r="F5" s="8">
        <f>MAX(0,F4*Datos!$B$6)</f>
        <v>33188266.665866744</v>
      </c>
      <c r="G5" s="8">
        <f>MAX(0,G4*Datos!$B$6)</f>
        <v>33701356.750860028</v>
      </c>
    </row>
    <row r="6" spans="1:8" x14ac:dyDescent="0.25">
      <c r="A6" s="16" t="s">
        <v>229</v>
      </c>
      <c r="B6" s="8">
        <v>0</v>
      </c>
      <c r="C6" s="8">
        <f>C4-C5</f>
        <v>11579828.317452244</v>
      </c>
      <c r="D6" s="8">
        <f>D4-D5</f>
        <v>51591557.823281348</v>
      </c>
      <c r="E6" s="8">
        <f>E4-E5</f>
        <v>62955515.18477013</v>
      </c>
      <c r="F6" s="8">
        <f>F4-F5</f>
        <v>61635352.379466817</v>
      </c>
      <c r="G6" s="8">
        <f>G4-G5</f>
        <v>62588233.965882905</v>
      </c>
    </row>
    <row r="7" spans="1:8" x14ac:dyDescent="0.25">
      <c r="A7" s="16" t="s">
        <v>198</v>
      </c>
      <c r="B7" s="8">
        <v>0</v>
      </c>
      <c r="C7" s="8">
        <f>ER!B14</f>
        <v>8799244.5999999996</v>
      </c>
      <c r="D7" s="8">
        <f>ER!C14</f>
        <v>8799244.5999999996</v>
      </c>
      <c r="E7" s="8">
        <f>ER!D14</f>
        <v>8799244.5999999996</v>
      </c>
      <c r="F7" s="8">
        <f>ER!E14</f>
        <v>8799244.5999999996</v>
      </c>
      <c r="G7" s="8">
        <f>ER!F14</f>
        <v>8799244.5999999996</v>
      </c>
    </row>
    <row r="8" spans="1:8" x14ac:dyDescent="0.25">
      <c r="A8" s="16" t="s">
        <v>199</v>
      </c>
      <c r="B8" s="8">
        <v>0</v>
      </c>
      <c r="C8" s="8">
        <f>ER!B15</f>
        <v>2000000</v>
      </c>
      <c r="D8" s="8">
        <f>ER!C15</f>
        <v>2000000</v>
      </c>
      <c r="E8" s="8">
        <f>ER!D15</f>
        <v>2000000</v>
      </c>
      <c r="F8" s="8">
        <f>ER!E15</f>
        <v>2000000</v>
      </c>
      <c r="G8" s="8">
        <f>ER!F15</f>
        <v>2000000</v>
      </c>
    </row>
    <row r="9" spans="1:8" x14ac:dyDescent="0.25">
      <c r="A9" s="16" t="s">
        <v>230</v>
      </c>
      <c r="B9" s="42">
        <v>0</v>
      </c>
      <c r="C9" s="42">
        <f>(BG!B7+BG!B8-BG!B22)</f>
        <v>44968386.669378966</v>
      </c>
      <c r="D9" s="42">
        <f>(BG!C7+BG!C8-BG!C22)-(BG!B7+BG!B8-BG!B22)</f>
        <v>7898794.8758387342</v>
      </c>
      <c r="E9" s="42">
        <f>(BG!D7+BG!D8-BG!D22)-(BG!C7+BG!C8-BG!C22)</f>
        <v>11175699.241206668</v>
      </c>
      <c r="F9" s="42">
        <f>(BG!E7+BG!E8-BG!E22)-(BG!D7+BG!D8-BG!D22)</f>
        <v>10173669.062071979</v>
      </c>
      <c r="G9" s="42">
        <f>(BG!F7+BG!F8-BG!F22)-(BG!E7+BG!E8-BG!E22)</f>
        <v>11407578.488712907</v>
      </c>
    </row>
    <row r="10" spans="1:8" x14ac:dyDescent="0.25">
      <c r="A10" s="16" t="s">
        <v>217</v>
      </c>
      <c r="B10" s="38">
        <f>-Inversion!B8</f>
        <v>-77362446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</row>
    <row r="11" spans="1:8" x14ac:dyDescent="0.25">
      <c r="A11" s="16" t="s">
        <v>64</v>
      </c>
      <c r="B11" s="38">
        <f>-Inversion!B9</f>
        <v>-10000000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</row>
    <row r="12" spans="1:8" x14ac:dyDescent="0.25">
      <c r="A12" s="16" t="s">
        <v>231</v>
      </c>
      <c r="B12" s="41">
        <f>-Inversion!B11</f>
        <v>-224784365.66790298</v>
      </c>
      <c r="C12" s="41">
        <f>C6+C7+C8-C9-C10-C11</f>
        <v>-22589313.75192672</v>
      </c>
      <c r="D12" s="41">
        <f>D6+D7+D8-D9-D10-D11</f>
        <v>54492007.547442615</v>
      </c>
      <c r="E12" s="41">
        <f>E6+E7+E8-E9-E10-E11</f>
        <v>62579060.543563463</v>
      </c>
      <c r="F12" s="41">
        <f>F6+F7+F8-F9-F10-F11</f>
        <v>62260927.917394832</v>
      </c>
      <c r="G12" s="41">
        <f>G6+G7+G8-G9-G10-G11</f>
        <v>61979900.077169999</v>
      </c>
    </row>
    <row r="13" spans="1:8" x14ac:dyDescent="0.25">
      <c r="A13" s="16" t="s">
        <v>232</v>
      </c>
      <c r="B13" s="38">
        <v>0</v>
      </c>
      <c r="C13" s="38">
        <v>0</v>
      </c>
      <c r="D13" s="38">
        <v>0</v>
      </c>
      <c r="E13" s="38">
        <v>0</v>
      </c>
      <c r="F13" s="38">
        <v>0</v>
      </c>
      <c r="G13" s="38">
        <f>G12*(1+Datos!$B$93)/($B$16-Datos!$B$93)</f>
        <v>691090124.77633905</v>
      </c>
    </row>
    <row r="14" spans="1:8" x14ac:dyDescent="0.25">
      <c r="A14" s="16" t="s">
        <v>233</v>
      </c>
      <c r="B14" s="41">
        <f t="shared" ref="B14:G14" si="0">B12+B13</f>
        <v>-224784365.66790298</v>
      </c>
      <c r="C14" s="41">
        <f t="shared" si="0"/>
        <v>-22589313.75192672</v>
      </c>
      <c r="D14" s="41">
        <f t="shared" si="0"/>
        <v>54492007.547442615</v>
      </c>
      <c r="E14" s="41">
        <f t="shared" si="0"/>
        <v>62579060.543563463</v>
      </c>
      <c r="F14" s="41">
        <f t="shared" si="0"/>
        <v>62260927.917394832</v>
      </c>
      <c r="G14" s="41">
        <f t="shared" si="0"/>
        <v>753070024.85350907</v>
      </c>
    </row>
    <row r="15" spans="1:8" x14ac:dyDescent="0.25">
      <c r="A15" s="16" t="s">
        <v>234</v>
      </c>
      <c r="B15" s="38">
        <f>B14</f>
        <v>-224784365.66790298</v>
      </c>
      <c r="C15" s="38">
        <f>B15+C14</f>
        <v>-247373679.4198297</v>
      </c>
      <c r="D15" s="38">
        <f>C15+D14</f>
        <v>-192881671.87238708</v>
      </c>
      <c r="E15" s="38">
        <f>D15+E14</f>
        <v>-130302611.32882363</v>
      </c>
      <c r="F15" s="38">
        <f>E15+F14</f>
        <v>-68041683.411428794</v>
      </c>
      <c r="G15" s="38">
        <f>F15+G14</f>
        <v>685028341.44208026</v>
      </c>
    </row>
    <row r="16" spans="1:8" x14ac:dyDescent="0.25">
      <c r="A16" s="16" t="s">
        <v>235</v>
      </c>
      <c r="B16" s="29">
        <f>Indc!B11</f>
        <v>0.13327162083399474</v>
      </c>
      <c r="C16" s="35"/>
      <c r="D16" s="35"/>
      <c r="E16" s="35"/>
      <c r="F16" s="35"/>
      <c r="G16" s="35"/>
    </row>
    <row r="17" spans="1:8" x14ac:dyDescent="0.25">
      <c r="A17" s="16" t="s">
        <v>236</v>
      </c>
      <c r="B17" s="41">
        <f>NPV($B$16,C14:G14)+B14</f>
        <v>281324977.8132962</v>
      </c>
      <c r="C17" s="35"/>
      <c r="D17" s="35"/>
      <c r="E17" s="35"/>
      <c r="F17" s="35"/>
      <c r="G17" s="35"/>
    </row>
    <row r="18" spans="1:8" x14ac:dyDescent="0.25">
      <c r="A18" s="16" t="s">
        <v>237</v>
      </c>
      <c r="B18" s="45">
        <f>IRR(B14:G14)</f>
        <v>0.35066247536321127</v>
      </c>
      <c r="C18" s="35"/>
      <c r="D18" s="35"/>
      <c r="E18" s="35"/>
      <c r="F18" s="35"/>
      <c r="G18" s="35"/>
    </row>
    <row r="19" spans="1:8" x14ac:dyDescent="0.25">
      <c r="A19" s="16" t="s">
        <v>238</v>
      </c>
      <c r="B19" s="46">
        <f>IF(C15&gt;=0,ABS(B14)/C14,IF(D15&gt;=0,1+ABS(C15)/D14,IF(E15&gt;=0,2+ABS(D15)/E14,IF(F15&gt;=0,3+ABS(E15)/F14,IF(G15&gt;=0,4+ABS(F15)/G14,"No recupera")))))</f>
        <v>4.0903523990676227</v>
      </c>
      <c r="C19" s="35"/>
      <c r="D19" s="35"/>
      <c r="E19" s="35"/>
      <c r="F19" s="35"/>
      <c r="G19" s="35"/>
    </row>
    <row r="21" spans="1:8" x14ac:dyDescent="0.25">
      <c r="A21" s="51"/>
      <c r="B21" s="52"/>
      <c r="C21" s="52"/>
      <c r="D21" s="52"/>
      <c r="E21" s="52"/>
      <c r="F21" s="52"/>
      <c r="G21" s="52"/>
      <c r="H21" s="52"/>
    </row>
  </sheetData>
  <mergeCells count="2">
    <mergeCell ref="A21:H21"/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>
      <selection activeCell="F37" sqref="B32:F37"/>
    </sheetView>
  </sheetViews>
  <sheetFormatPr baseColWidth="10" defaultColWidth="9.140625" defaultRowHeight="15" x14ac:dyDescent="0.25"/>
  <cols>
    <col min="1" max="1" width="42" customWidth="1"/>
    <col min="2" max="6" width="16" customWidth="1"/>
    <col min="7" max="7" width="18" customWidth="1"/>
  </cols>
  <sheetData>
    <row r="1" spans="1:8" ht="18.75" x14ac:dyDescent="0.25">
      <c r="A1" s="50" t="s">
        <v>315</v>
      </c>
      <c r="B1" s="49"/>
      <c r="C1" s="49"/>
      <c r="D1" s="49"/>
      <c r="E1" s="49"/>
      <c r="F1" s="49"/>
      <c r="G1" s="49"/>
    </row>
    <row r="3" spans="1:8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</row>
    <row r="4" spans="1:8" ht="20.100000000000001" customHeight="1" x14ac:dyDescent="0.25">
      <c r="A4" s="48" t="s">
        <v>239</v>
      </c>
      <c r="B4" s="49"/>
      <c r="C4" s="49"/>
      <c r="D4" s="49"/>
      <c r="E4" s="49"/>
      <c r="F4" s="49"/>
    </row>
    <row r="5" spans="1:8" x14ac:dyDescent="0.25">
      <c r="A5" s="16" t="s">
        <v>240</v>
      </c>
    </row>
    <row r="6" spans="1:8" x14ac:dyDescent="0.25">
      <c r="A6" s="16" t="s">
        <v>241</v>
      </c>
      <c r="B6" s="7">
        <f>'Flujo de Caja'!C24</f>
        <v>99818280.498612881</v>
      </c>
      <c r="C6" s="7">
        <f>'Flujo de Caja'!D24</f>
        <v>140332711.1324442</v>
      </c>
      <c r="D6" s="7">
        <f>'Flujo de Caja'!E24</f>
        <v>186938839.7913796</v>
      </c>
      <c r="E6" s="7">
        <f>'Flujo de Caja'!F24</f>
        <v>231774885.27617413</v>
      </c>
      <c r="F6" s="7">
        <f>'Flujo de Caja'!G24</f>
        <v>275340245.81886899</v>
      </c>
    </row>
    <row r="7" spans="1:8" x14ac:dyDescent="0.25">
      <c r="A7" s="16" t="s">
        <v>242</v>
      </c>
      <c r="B7" s="8">
        <f>(ER!B4/365)*Datos!$B$66</f>
        <v>47531674.829589039</v>
      </c>
      <c r="C7" s="8">
        <f>(ER!C4/365)*Datos!$B$66</f>
        <v>55880716.843134247</v>
      </c>
      <c r="D7" s="8">
        <f>(ER!D4/365)*Datos!$B$66</f>
        <v>67693453.338038087</v>
      </c>
      <c r="E7" s="8">
        <f>(ER!E4/365)*Datos!$B$66</f>
        <v>78447041.925452128</v>
      </c>
      <c r="F7" s="8">
        <f>(ER!F4/365)*Datos!$B$66</f>
        <v>90504875.24967365</v>
      </c>
    </row>
    <row r="8" spans="1:8" x14ac:dyDescent="0.25">
      <c r="A8" s="16" t="s">
        <v>243</v>
      </c>
      <c r="B8" s="8">
        <f>(ER!B5/365)*Datos!$B$67</f>
        <v>5126576.3204201572</v>
      </c>
      <c r="C8" s="8">
        <f>(ER!C5/365)*Datos!$B$67</f>
        <v>6027070.5958330892</v>
      </c>
      <c r="D8" s="8">
        <f>(ER!D5/365)*Datos!$B$67</f>
        <v>7301145.1032274365</v>
      </c>
      <c r="E8" s="8">
        <f>(ER!E5/365)*Datos!$B$67</f>
        <v>8460984.1539115664</v>
      </c>
      <c r="F8" s="8">
        <f>(ER!F5/365)*Datos!$B$67</f>
        <v>9761493.8249288015</v>
      </c>
    </row>
    <row r="9" spans="1:8" x14ac:dyDescent="0.25">
      <c r="A9" s="16" t="s">
        <v>244</v>
      </c>
      <c r="B9" s="5">
        <f>SUM(B6:B8)</f>
        <v>152476531.64862207</v>
      </c>
      <c r="C9" s="5">
        <f>SUM(C6:C8)</f>
        <v>202240498.57141155</v>
      </c>
      <c r="D9" s="5">
        <f>SUM(D6:D8)</f>
        <v>261933438.23264512</v>
      </c>
      <c r="E9" s="5">
        <f>SUM(E6:E8)</f>
        <v>318682911.35553783</v>
      </c>
      <c r="F9" s="5">
        <f>SUM(F6:F8)</f>
        <v>375606614.89347148</v>
      </c>
    </row>
    <row r="10" spans="1:8" x14ac:dyDescent="0.25">
      <c r="A10" s="16" t="s">
        <v>245</v>
      </c>
      <c r="H10" s="24"/>
    </row>
    <row r="11" spans="1:8" x14ac:dyDescent="0.25">
      <c r="A11" s="16" t="s">
        <v>246</v>
      </c>
      <c r="B11" s="7">
        <f>Dep!B22</f>
        <v>77362446</v>
      </c>
      <c r="C11" s="7">
        <f>Dep!C22</f>
        <v>77362446</v>
      </c>
      <c r="D11" s="7">
        <f>Dep!D22</f>
        <v>77362446</v>
      </c>
      <c r="E11" s="7">
        <f>Dep!E22</f>
        <v>77362446</v>
      </c>
      <c r="F11" s="7">
        <f>Dep!F22</f>
        <v>77362446</v>
      </c>
    </row>
    <row r="12" spans="1:8" x14ac:dyDescent="0.25">
      <c r="A12" s="16" t="s">
        <v>183</v>
      </c>
      <c r="B12" s="8">
        <f>Dep!B21</f>
        <v>8799244.5999999996</v>
      </c>
      <c r="C12" s="8">
        <f>Dep!C21</f>
        <v>17598489.199999999</v>
      </c>
      <c r="D12" s="8">
        <f>Dep!D21</f>
        <v>26397733.799999997</v>
      </c>
      <c r="E12" s="8">
        <f>Dep!E21</f>
        <v>35196978.399999999</v>
      </c>
      <c r="F12" s="8">
        <f>Dep!F21</f>
        <v>43996223</v>
      </c>
    </row>
    <row r="13" spans="1:8" x14ac:dyDescent="0.25">
      <c r="A13" s="16" t="s">
        <v>185</v>
      </c>
      <c r="B13" s="8">
        <f>Dep!B23</f>
        <v>68563201.400000006</v>
      </c>
      <c r="C13" s="8">
        <f>Dep!C23</f>
        <v>59763956.799999997</v>
      </c>
      <c r="D13" s="8">
        <f>Dep!D23</f>
        <v>50964712.200000003</v>
      </c>
      <c r="E13" s="8">
        <f>Dep!E23</f>
        <v>42165467.600000001</v>
      </c>
      <c r="F13" s="8">
        <f>Dep!F23</f>
        <v>33366223</v>
      </c>
    </row>
    <row r="14" spans="1:8" x14ac:dyDescent="0.25">
      <c r="A14" s="16" t="s">
        <v>187</v>
      </c>
      <c r="B14" s="8">
        <f>Dep!B26</f>
        <v>10000000</v>
      </c>
      <c r="C14" s="8">
        <f>Dep!C26</f>
        <v>10000000</v>
      </c>
      <c r="D14" s="8">
        <f>Dep!D26</f>
        <v>10000000</v>
      </c>
      <c r="E14" s="8">
        <f>Dep!E26</f>
        <v>10000000</v>
      </c>
      <c r="F14" s="8">
        <f>Dep!F26</f>
        <v>10000000</v>
      </c>
    </row>
    <row r="15" spans="1:8" x14ac:dyDescent="0.25">
      <c r="A15" s="16" t="s">
        <v>186</v>
      </c>
      <c r="B15" s="8">
        <f>Dep!B25</f>
        <v>2000000</v>
      </c>
      <c r="C15" s="8">
        <f>Dep!C25</f>
        <v>4000000</v>
      </c>
      <c r="D15" s="8">
        <f>Dep!D25</f>
        <v>6000000</v>
      </c>
      <c r="E15" s="8">
        <f>Dep!E25</f>
        <v>8000000</v>
      </c>
      <c r="F15" s="8">
        <f>Dep!F25</f>
        <v>10000000</v>
      </c>
    </row>
    <row r="16" spans="1:8" x14ac:dyDescent="0.25">
      <c r="A16" s="16" t="s">
        <v>188</v>
      </c>
      <c r="B16" s="8">
        <f>Dep!B27</f>
        <v>8000000</v>
      </c>
      <c r="C16" s="8">
        <f>Dep!C27</f>
        <v>6000000</v>
      </c>
      <c r="D16" s="8">
        <f>Dep!D27</f>
        <v>4000000</v>
      </c>
      <c r="E16" s="8">
        <f>Dep!E27</f>
        <v>2000000</v>
      </c>
      <c r="F16" s="8">
        <f>Dep!F27</f>
        <v>0</v>
      </c>
    </row>
    <row r="17" spans="1:6" x14ac:dyDescent="0.25">
      <c r="A17" s="16" t="s">
        <v>247</v>
      </c>
      <c r="B17" s="5">
        <f>B13+B16</f>
        <v>76563201.400000006</v>
      </c>
      <c r="C17" s="5">
        <f>C13+C16</f>
        <v>65763956.799999997</v>
      </c>
      <c r="D17" s="5">
        <f>D13+D16</f>
        <v>54964712.200000003</v>
      </c>
      <c r="E17" s="5">
        <f>E13+E16</f>
        <v>44165467.600000001</v>
      </c>
      <c r="F17" s="5">
        <f>F13+F16</f>
        <v>33366223</v>
      </c>
    </row>
    <row r="18" spans="1:6" x14ac:dyDescent="0.25">
      <c r="A18" s="16" t="s">
        <v>248</v>
      </c>
      <c r="B18" s="5">
        <f>B9+B17</f>
        <v>229039733.04862207</v>
      </c>
      <c r="C18" s="5">
        <f>C9+C17</f>
        <v>268004455.37141156</v>
      </c>
      <c r="D18" s="5">
        <f>D9+D17</f>
        <v>316898150.43264514</v>
      </c>
      <c r="E18" s="5">
        <f>E9+E17</f>
        <v>362848378.95553786</v>
      </c>
      <c r="F18" s="5">
        <f>F9+F17</f>
        <v>408972837.89347148</v>
      </c>
    </row>
    <row r="20" spans="1:6" ht="20.100000000000001" customHeight="1" x14ac:dyDescent="0.25">
      <c r="A20" s="48" t="s">
        <v>249</v>
      </c>
      <c r="B20" s="49"/>
      <c r="C20" s="49"/>
      <c r="D20" s="49"/>
      <c r="E20" s="49"/>
      <c r="F20" s="49"/>
    </row>
    <row r="21" spans="1:6" x14ac:dyDescent="0.25">
      <c r="A21" s="16" t="s">
        <v>250</v>
      </c>
    </row>
    <row r="22" spans="1:6" x14ac:dyDescent="0.25">
      <c r="A22" s="16" t="s">
        <v>251</v>
      </c>
      <c r="B22" s="7">
        <f>(ER!B5/365)*Datos!$B$68</f>
        <v>7689864.4806302348</v>
      </c>
      <c r="C22" s="7">
        <f>(ER!C5/365)*Datos!$B$68</f>
        <v>9040605.8937496338</v>
      </c>
      <c r="D22" s="7">
        <f>(ER!D5/365)*Datos!$B$68</f>
        <v>10951717.654841155</v>
      </c>
      <c r="E22" s="7">
        <f>(ER!E5/365)*Datos!$B$68</f>
        <v>12691476.230867349</v>
      </c>
      <c r="F22" s="7">
        <f>(ER!F5/365)*Datos!$B$68</f>
        <v>14642240.737393202</v>
      </c>
    </row>
    <row r="23" spans="1:6" x14ac:dyDescent="0.25">
      <c r="A23" s="16" t="s">
        <v>252</v>
      </c>
      <c r="B23" s="8">
        <f>(ER!B19/365)*Datos!$B$69</f>
        <v>180306.29683839309</v>
      </c>
      <c r="C23" s="8">
        <f>(ER!C19/365)*Datos!$B$69</f>
        <v>2000699.3677899013</v>
      </c>
      <c r="D23" s="8">
        <f>(ER!D19/365)*Datos!$B$69</f>
        <v>2564342.5794863645</v>
      </c>
      <c r="E23" s="8">
        <f>(ER!E19/365)*Datos!$B$69</f>
        <v>2580233.6637650933</v>
      </c>
      <c r="F23" s="8">
        <f>(ER!F19/365)*Datos!$B$69</f>
        <v>2713384.9565342888</v>
      </c>
    </row>
    <row r="24" spans="1:6" x14ac:dyDescent="0.25">
      <c r="A24" s="16" t="s">
        <v>253</v>
      </c>
      <c r="B24" s="8">
        <f>Credito!M12</f>
        <v>9412690.7334866002</v>
      </c>
      <c r="C24" s="8">
        <f>Credito!M13</f>
        <v>11522991.052805796</v>
      </c>
      <c r="D24" s="8">
        <f>Credito!M14</f>
        <v>14106415.111533029</v>
      </c>
      <c r="E24" s="8">
        <f>Credito!M15</f>
        <v>17269035.998290919</v>
      </c>
      <c r="F24" s="8">
        <v>0</v>
      </c>
    </row>
    <row r="25" spans="1:6" x14ac:dyDescent="0.25">
      <c r="A25" s="16" t="s">
        <v>254</v>
      </c>
      <c r="B25" s="5">
        <f>SUM(B22:B24)</f>
        <v>17282861.510955229</v>
      </c>
      <c r="C25" s="5">
        <f>SUM(C22:C24)</f>
        <v>22564296.31434533</v>
      </c>
      <c r="D25" s="5">
        <f>SUM(D22:D24)</f>
        <v>27622475.345860548</v>
      </c>
      <c r="E25" s="5">
        <f>SUM(E22:E24)</f>
        <v>32540745.892923363</v>
      </c>
      <c r="F25" s="5">
        <f>SUM(F22:F24)</f>
        <v>17355625.693927489</v>
      </c>
    </row>
    <row r="26" spans="1:6" x14ac:dyDescent="0.25">
      <c r="A26" s="16" t="s">
        <v>255</v>
      </c>
    </row>
    <row r="27" spans="1:6" x14ac:dyDescent="0.25">
      <c r="A27" s="16" t="s">
        <v>256</v>
      </c>
      <c r="B27" s="8">
        <f>Credito!N11-B24</f>
        <v>42898442.162629701</v>
      </c>
      <c r="C27" s="8">
        <f>Credito!N12-C24</f>
        <v>31375451.10982389</v>
      </c>
      <c r="D27" s="8">
        <f>Credito!N13-D24</f>
        <v>17269035.998290844</v>
      </c>
      <c r="E27" s="8">
        <f>Credito!N14-E24</f>
        <v>-8.1956386566162109E-8</v>
      </c>
      <c r="F27" s="8">
        <f>Credito!N15-F24</f>
        <v>0</v>
      </c>
    </row>
    <row r="28" spans="1:6" x14ac:dyDescent="0.25">
      <c r="A28" s="16" t="s">
        <v>257</v>
      </c>
      <c r="B28" s="8">
        <f>B27</f>
        <v>42898442.162629701</v>
      </c>
      <c r="C28" s="8">
        <f>C27</f>
        <v>31375451.10982389</v>
      </c>
      <c r="D28" s="8">
        <f>D27</f>
        <v>17269035.998290844</v>
      </c>
      <c r="E28" s="8">
        <f>E27</f>
        <v>-8.1956386566162109E-8</v>
      </c>
      <c r="F28" s="8">
        <f>F27</f>
        <v>0</v>
      </c>
    </row>
    <row r="29" spans="1:6" x14ac:dyDescent="0.25">
      <c r="A29" s="16" t="s">
        <v>258</v>
      </c>
      <c r="B29" s="5">
        <f>B25+B28</f>
        <v>60181303.673584931</v>
      </c>
      <c r="C29" s="5">
        <f>C25+C28</f>
        <v>53939747.42416922</v>
      </c>
      <c r="D29" s="5">
        <f>D25+D28</f>
        <v>44891511.344151393</v>
      </c>
      <c r="E29" s="5">
        <f>E25+E28</f>
        <v>32540745.892923281</v>
      </c>
      <c r="F29" s="5">
        <f>F25+F28</f>
        <v>17355625.693927489</v>
      </c>
    </row>
    <row r="31" spans="1:6" ht="20.100000000000001" customHeight="1" x14ac:dyDescent="0.25">
      <c r="A31" s="48" t="s">
        <v>259</v>
      </c>
      <c r="B31" s="49"/>
      <c r="C31" s="49"/>
      <c r="D31" s="49"/>
      <c r="E31" s="49"/>
      <c r="F31" s="49"/>
    </row>
    <row r="32" spans="1:6" x14ac:dyDescent="0.25">
      <c r="A32" s="16" t="s">
        <v>260</v>
      </c>
      <c r="B32" s="7">
        <f>Inversion!B15</f>
        <v>164784365.66790298</v>
      </c>
      <c r="C32" s="7">
        <f>Inversion!B15</f>
        <v>164784365.66790298</v>
      </c>
      <c r="D32" s="7">
        <f>Inversion!B15</f>
        <v>164784365.66790298</v>
      </c>
      <c r="E32" s="7">
        <f>Inversion!B15</f>
        <v>164784365.66790298</v>
      </c>
      <c r="F32" s="7">
        <f>Inversion!B15</f>
        <v>164784365.66790298</v>
      </c>
    </row>
    <row r="33" spans="1:6" x14ac:dyDescent="0.25">
      <c r="A33" s="16" t="s">
        <v>261</v>
      </c>
      <c r="B33" s="8">
        <v>0</v>
      </c>
      <c r="C33" s="8">
        <f>B33+B34+'Flujo de Caja'!C21</f>
        <v>4074063.7071341677</v>
      </c>
      <c r="D33" s="8">
        <f>C33+C34+'Flujo de Caja'!D21</f>
        <v>49280342.279339328</v>
      </c>
      <c r="E33" s="8">
        <f>D33+D34+'Flujo de Caja'!E21</f>
        <v>107222273.42059074</v>
      </c>
      <c r="F33" s="8">
        <f>E33+E34+'Flujo de Caja'!F21</f>
        <v>165523267.39471155</v>
      </c>
    </row>
    <row r="34" spans="1:6" x14ac:dyDescent="0.25">
      <c r="A34" s="16" t="s">
        <v>262</v>
      </c>
      <c r="B34" s="8">
        <f>ER!B20</f>
        <v>4074063.7071341677</v>
      </c>
      <c r="C34" s="8">
        <f>ER!C20</f>
        <v>45206278.572205164</v>
      </c>
      <c r="D34" s="8">
        <f>ER!D20</f>
        <v>57941931.141251415</v>
      </c>
      <c r="E34" s="8">
        <f>ER!E20</f>
        <v>58300993.974120811</v>
      </c>
      <c r="F34" s="8">
        <f>ER!F20</f>
        <v>61309579.136929534</v>
      </c>
    </row>
    <row r="35" spans="1:6" x14ac:dyDescent="0.25">
      <c r="A35" s="16" t="s">
        <v>263</v>
      </c>
      <c r="B35" s="5">
        <f>SUM(B32:B34)</f>
        <v>168858429.37503713</v>
      </c>
      <c r="C35" s="5">
        <f>SUM(C32:C34)</f>
        <v>214064707.94724229</v>
      </c>
      <c r="D35" s="5">
        <f>SUM(D32:D34)</f>
        <v>272006639.0884937</v>
      </c>
      <c r="E35" s="5">
        <f>SUM(E32:E34)</f>
        <v>330307633.0626145</v>
      </c>
      <c r="F35" s="5">
        <f>SUM(F32:F34)</f>
        <v>391617212.19954407</v>
      </c>
    </row>
    <row r="37" spans="1:6" x14ac:dyDescent="0.25">
      <c r="A37" s="16" t="s">
        <v>264</v>
      </c>
      <c r="B37" s="5">
        <f>B29+B35</f>
        <v>229039733.04862207</v>
      </c>
      <c r="C37" s="5">
        <f>C29+C35</f>
        <v>268004455.3714115</v>
      </c>
      <c r="D37" s="5">
        <f>D29+D35</f>
        <v>316898150.43264508</v>
      </c>
      <c r="E37" s="5">
        <f>E29+E35</f>
        <v>362848378.9555378</v>
      </c>
      <c r="F37" s="5">
        <f>F29+F35</f>
        <v>408972837.89347154</v>
      </c>
    </row>
    <row r="38" spans="1:6" x14ac:dyDescent="0.25">
      <c r="A38" s="16" t="s">
        <v>265</v>
      </c>
      <c r="B38" s="41">
        <f>B18-B37</f>
        <v>0</v>
      </c>
      <c r="C38" s="41">
        <f>C18-C37</f>
        <v>0</v>
      </c>
      <c r="D38" s="41">
        <f>D18-D37</f>
        <v>0</v>
      </c>
      <c r="E38" s="41">
        <f>E18-E37</f>
        <v>0</v>
      </c>
      <c r="F38" s="41">
        <f>F18-F37</f>
        <v>0</v>
      </c>
    </row>
  </sheetData>
  <mergeCells count="4">
    <mergeCell ref="A20:F20"/>
    <mergeCell ref="A31:F31"/>
    <mergeCell ref="A1:G1"/>
    <mergeCell ref="A4:F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showGridLines="0" topLeftCell="A16" workbookViewId="0">
      <selection activeCell="A28" sqref="A28"/>
    </sheetView>
  </sheetViews>
  <sheetFormatPr baseColWidth="10" defaultColWidth="9.140625" defaultRowHeight="15" x14ac:dyDescent="0.25"/>
  <cols>
    <col min="1" max="1" width="44" customWidth="1"/>
    <col min="2" max="2" width="16" customWidth="1"/>
    <col min="3" max="7" width="14" customWidth="1"/>
    <col min="8" max="8" width="18" customWidth="1"/>
  </cols>
  <sheetData>
    <row r="1" spans="1:8" ht="18.75" x14ac:dyDescent="0.25">
      <c r="A1" s="50" t="s">
        <v>316</v>
      </c>
      <c r="B1" s="49"/>
      <c r="C1" s="49"/>
      <c r="D1" s="49"/>
      <c r="E1" s="49"/>
      <c r="F1" s="49"/>
      <c r="G1" s="49"/>
      <c r="H1" s="49"/>
    </row>
    <row r="3" spans="1:8" ht="20.100000000000001" customHeight="1" x14ac:dyDescent="0.25">
      <c r="A3" s="48" t="s">
        <v>266</v>
      </c>
      <c r="B3" s="49"/>
    </row>
    <row r="4" spans="1:8" x14ac:dyDescent="0.25">
      <c r="A4" s="16" t="s">
        <v>267</v>
      </c>
      <c r="B4" s="42">
        <f>Inversion!B14</f>
        <v>60000000</v>
      </c>
    </row>
    <row r="5" spans="1:8" x14ac:dyDescent="0.25">
      <c r="A5" s="16" t="s">
        <v>268</v>
      </c>
      <c r="B5" s="38">
        <f>Inversion!B15</f>
        <v>164784365.66790298</v>
      </c>
    </row>
    <row r="6" spans="1:8" x14ac:dyDescent="0.25">
      <c r="A6" s="16" t="s">
        <v>269</v>
      </c>
      <c r="B6" s="29">
        <f>B4/(B4+B5)</f>
        <v>0.26692247844605066</v>
      </c>
    </row>
    <row r="7" spans="1:8" x14ac:dyDescent="0.25">
      <c r="A7" s="16" t="s">
        <v>270</v>
      </c>
      <c r="B7" s="33">
        <f>B5/(B4+B5)</f>
        <v>0.73307752155394934</v>
      </c>
    </row>
    <row r="8" spans="1:8" x14ac:dyDescent="0.25">
      <c r="A8" s="16" t="s">
        <v>271</v>
      </c>
      <c r="B8" s="29">
        <f>(1+Datos!$B$85)^12-1</f>
        <v>0.22419735005332386</v>
      </c>
    </row>
    <row r="9" spans="1:8" x14ac:dyDescent="0.25">
      <c r="A9" s="16" t="s">
        <v>272</v>
      </c>
      <c r="B9" s="33">
        <f>B8*(1-Datos!$B$6)</f>
        <v>0.14572827753466053</v>
      </c>
    </row>
    <row r="10" spans="1:8" x14ac:dyDescent="0.25">
      <c r="A10" s="16" t="s">
        <v>273</v>
      </c>
      <c r="B10" s="33">
        <f>Datos!$B$89+Datos!$B$90*Datos!$B$91+Datos!$B$92</f>
        <v>0.12873600000000002</v>
      </c>
    </row>
    <row r="11" spans="1:8" x14ac:dyDescent="0.25">
      <c r="A11" s="16" t="s">
        <v>235</v>
      </c>
      <c r="B11" s="45">
        <f>B6*B9+B7*B10</f>
        <v>0.13327162083399474</v>
      </c>
    </row>
    <row r="15" spans="1:8" ht="20.100000000000001" customHeight="1" x14ac:dyDescent="0.25">
      <c r="A15" s="48" t="s">
        <v>274</v>
      </c>
      <c r="B15" s="49"/>
      <c r="C15" s="49"/>
      <c r="D15" s="49"/>
      <c r="E15" s="49"/>
      <c r="F15" s="49"/>
    </row>
    <row r="16" spans="1:8" ht="18" customHeight="1" x14ac:dyDescent="0.25">
      <c r="B16" s="2">
        <f>Datos!$B$3</f>
        <v>2026</v>
      </c>
      <c r="C16" s="2">
        <f>B16+1</f>
        <v>2027</v>
      </c>
      <c r="D16" s="2">
        <f>C16+1</f>
        <v>2028</v>
      </c>
      <c r="E16" s="2">
        <f>D16+1</f>
        <v>2029</v>
      </c>
      <c r="F16" s="2">
        <f>E16+1</f>
        <v>2030</v>
      </c>
    </row>
    <row r="17" spans="1:6" x14ac:dyDescent="0.25">
      <c r="A17" s="16" t="s">
        <v>275</v>
      </c>
      <c r="B17" s="25">
        <f>+BG!B9/BG!B25</f>
        <v>8.8224123969268931</v>
      </c>
      <c r="C17" s="25">
        <f>+BG!C9/BG!C25</f>
        <v>8.9628542257192585</v>
      </c>
      <c r="D17" s="25">
        <f>+BG!D9/BG!D25</f>
        <v>9.4826200386815795</v>
      </c>
      <c r="E17" s="25">
        <f>+BG!E9/BG!E25</f>
        <v>9.7933499251730982</v>
      </c>
      <c r="F17" s="25">
        <f>+BG!F9/BG!F25</f>
        <v>21.641778954986993</v>
      </c>
    </row>
    <row r="18" spans="1:6" x14ac:dyDescent="0.25">
      <c r="A18" s="16" t="s">
        <v>276</v>
      </c>
      <c r="B18" s="6">
        <f>BG!B9/BG!B18</f>
        <v>0.66572087567118032</v>
      </c>
      <c r="C18" s="6">
        <f>BG!C9/BG!C18</f>
        <v>0.75461618088079307</v>
      </c>
      <c r="D18" s="6">
        <f>BG!D9/BG!D18</f>
        <v>0.82655401388439964</v>
      </c>
      <c r="E18" s="6">
        <f>BG!E9/BG!E18</f>
        <v>0.87828120459810044</v>
      </c>
      <c r="F18" s="6">
        <f>BG!F9/BG!F18</f>
        <v>0.91841457449384167</v>
      </c>
    </row>
    <row r="19" spans="1:6" x14ac:dyDescent="0.25">
      <c r="A19" s="16" t="s">
        <v>277</v>
      </c>
      <c r="B19" s="6">
        <f>BG!B29/BG!B18</f>
        <v>0.26275486297746098</v>
      </c>
      <c r="C19" s="6">
        <f>BG!C29/BG!C18</f>
        <v>0.20126436834573255</v>
      </c>
      <c r="D19" s="6">
        <f>BG!D29/BG!D18</f>
        <v>0.1416591143964181</v>
      </c>
      <c r="E19" s="6">
        <f>BG!E29/BG!E18</f>
        <v>8.9681386993079842E-2</v>
      </c>
      <c r="F19" s="6">
        <f>BG!F29/BG!F18</f>
        <v>4.2437110941945369E-2</v>
      </c>
    </row>
    <row r="20" spans="1:6" x14ac:dyDescent="0.25">
      <c r="A20" s="16" t="s">
        <v>204</v>
      </c>
      <c r="B20" s="6">
        <f>ER!B22</f>
        <v>0.45889491677243011</v>
      </c>
      <c r="C20" s="6">
        <f>ER!C22</f>
        <v>0.49855596359311283</v>
      </c>
      <c r="D20" s="6">
        <f>ER!D22</f>
        <v>0.44840992759507192</v>
      </c>
      <c r="E20" s="6">
        <f>ER!E22</f>
        <v>0.39881151466293813</v>
      </c>
      <c r="F20" s="6">
        <f>ER!F22</f>
        <v>0.35979610609282942</v>
      </c>
    </row>
    <row r="21" spans="1:6" x14ac:dyDescent="0.25">
      <c r="A21" s="16" t="s">
        <v>205</v>
      </c>
      <c r="B21" s="6">
        <f>ER!B23</f>
        <v>3.0805909611797064E-2</v>
      </c>
      <c r="C21" s="6">
        <f>ER!C23</f>
        <v>0.11674323045518818</v>
      </c>
      <c r="D21" s="6">
        <f>ER!D23</f>
        <v>0.11759859848821765</v>
      </c>
      <c r="E21" s="6">
        <f>ER!E23</f>
        <v>9.9350108328130807E-2</v>
      </c>
      <c r="F21" s="6">
        <f>ER!F23</f>
        <v>8.744515600723117E-2</v>
      </c>
    </row>
    <row r="22" spans="1:6" x14ac:dyDescent="0.25">
      <c r="A22" s="16" t="s">
        <v>206</v>
      </c>
      <c r="B22" s="6">
        <f>ER!B24</f>
        <v>1.0838264167140198E-2</v>
      </c>
      <c r="C22" s="6">
        <f>ER!C24</f>
        <v>0.10229439117643452</v>
      </c>
      <c r="D22" s="6">
        <f>ER!D24</f>
        <v>0.10823340696861394</v>
      </c>
      <c r="E22" s="6">
        <f>ER!E24</f>
        <v>9.3975451479631975E-2</v>
      </c>
      <c r="F22" s="6">
        <f>ER!F24</f>
        <v>8.5658683312408418E-2</v>
      </c>
    </row>
    <row r="23" spans="1:6" x14ac:dyDescent="0.25">
      <c r="A23" s="16" t="s">
        <v>207</v>
      </c>
      <c r="B23" s="6">
        <f>ER!B25</f>
        <v>7.0448717086411278E-3</v>
      </c>
      <c r="C23" s="6">
        <f>ER!C25</f>
        <v>6.6491354264682445E-2</v>
      </c>
      <c r="D23" s="6">
        <f>ER!D25</f>
        <v>7.0351714529599055E-2</v>
      </c>
      <c r="E23" s="6">
        <f>ER!E25</f>
        <v>6.1084043461760787E-2</v>
      </c>
      <c r="F23" s="6">
        <f>ER!F25</f>
        <v>5.5678144153065476E-2</v>
      </c>
    </row>
    <row r="24" spans="1:6" x14ac:dyDescent="0.25">
      <c r="A24" s="16" t="s">
        <v>278</v>
      </c>
      <c r="B24" s="6">
        <f>ER!B20/BG!B18</f>
        <v>1.7787584943915816E-2</v>
      </c>
      <c r="C24" s="6">
        <f>ER!C20/BG!C18</f>
        <v>0.16867733974629806</v>
      </c>
      <c r="D24" s="6">
        <f>ER!D20/BG!D18</f>
        <v>0.18284086247315171</v>
      </c>
      <c r="E24" s="6">
        <f>ER!E20/BG!E18</f>
        <v>0.16067591135983772</v>
      </c>
      <c r="F24" s="6">
        <f>ER!F20/BG!F18</f>
        <v>0.14991112723456551</v>
      </c>
    </row>
    <row r="25" spans="1:6" x14ac:dyDescent="0.25">
      <c r="A25" s="16" t="s">
        <v>279</v>
      </c>
      <c r="B25" s="6">
        <f>ER!B20/BG!B35</f>
        <v>2.4127097013828137E-2</v>
      </c>
      <c r="C25" s="6">
        <f>ER!C20/BG!C35</f>
        <v>0.21118043700761061</v>
      </c>
      <c r="D25" s="6">
        <f>ER!D20/BG!D35</f>
        <v>0.21301660626894031</v>
      </c>
      <c r="E25" s="6">
        <f>ER!E20/BG!E35</f>
        <v>0.17650513684335303</v>
      </c>
      <c r="F25" s="6">
        <f>ER!F20/BG!F35</f>
        <v>0.15655486333856525</v>
      </c>
    </row>
    <row r="26" spans="1:6" x14ac:dyDescent="0.25">
      <c r="A26" s="16" t="s">
        <v>280</v>
      </c>
      <c r="B26" s="26">
        <f>+ER!B4/BG!B18</f>
        <v>2.5248983486949585</v>
      </c>
      <c r="C26" s="26">
        <f>+ER!C4/BG!C18</f>
        <v>2.5368311656707037</v>
      </c>
      <c r="D26" s="26">
        <f>+ER!D4/BG!D18</f>
        <v>2.5989538946662787</v>
      </c>
      <c r="E26" s="26">
        <f>+ER!E4/BG!E18</f>
        <v>2.630407259473948</v>
      </c>
      <c r="F26" s="26">
        <f>+ER!F4/BG!F18</f>
        <v>2.6924591240405387</v>
      </c>
    </row>
    <row r="27" spans="1:6" x14ac:dyDescent="0.25">
      <c r="A27" s="16" t="s">
        <v>281</v>
      </c>
      <c r="B27" s="27">
        <f>ER!B16/ER!B17</f>
        <v>1.5427912969097919</v>
      </c>
      <c r="C27" s="27">
        <f>ER!C16/ER!C17</f>
        <v>8.0797653156024474</v>
      </c>
      <c r="D27" s="27">
        <f>ER!D16/ER!D17</f>
        <v>12.556988102384677</v>
      </c>
      <c r="E27" s="27">
        <f>ER!E16/ER!E17</f>
        <v>18.484921201226083</v>
      </c>
      <c r="F27" s="27">
        <f>ER!F16/ER!F17</f>
        <v>48.948498491272566</v>
      </c>
    </row>
    <row r="30" spans="1:6" ht="20.100000000000001" customHeight="1" x14ac:dyDescent="0.25">
      <c r="A30" s="48" t="s">
        <v>282</v>
      </c>
      <c r="B30" s="49"/>
    </row>
    <row r="31" spans="1:6" x14ac:dyDescent="0.25">
      <c r="A31" s="16" t="s">
        <v>283</v>
      </c>
      <c r="B31" s="44">
        <f>Demanda!B9</f>
        <v>340</v>
      </c>
    </row>
    <row r="32" spans="1:6" x14ac:dyDescent="0.25">
      <c r="A32" s="16" t="s">
        <v>284</v>
      </c>
      <c r="B32" s="34">
        <f>C.Variables!B19</f>
        <v>60.315587750000013</v>
      </c>
    </row>
    <row r="33" spans="1:2" x14ac:dyDescent="0.25">
      <c r="A33" s="16" t="s">
        <v>285</v>
      </c>
      <c r="B33" s="34">
        <f>B31-B32</f>
        <v>279.68441224999998</v>
      </c>
    </row>
    <row r="34" spans="1:2" x14ac:dyDescent="0.25">
      <c r="A34" s="16" t="s">
        <v>286</v>
      </c>
      <c r="B34" s="42">
        <f>ER!B9+ER!B11+ER!B12+ER!B14+ER!B15-C.Variables!B20</f>
        <v>457896841.89981598</v>
      </c>
    </row>
    <row r="35" spans="1:2" x14ac:dyDescent="0.25">
      <c r="A35" s="16" t="s">
        <v>287</v>
      </c>
      <c r="B35" s="31">
        <f>B34/B33</f>
        <v>1637191.1406007076</v>
      </c>
    </row>
    <row r="36" spans="1:2" x14ac:dyDescent="0.25">
      <c r="A36" s="16" t="s">
        <v>288</v>
      </c>
      <c r="B36" s="41">
        <f>B35*B31</f>
        <v>556644987.80424058</v>
      </c>
    </row>
    <row r="37" spans="1:2" x14ac:dyDescent="0.25">
      <c r="B37" s="35"/>
    </row>
    <row r="38" spans="1:2" x14ac:dyDescent="0.25">
      <c r="A38" s="16" t="s">
        <v>289</v>
      </c>
      <c r="B38" s="42">
        <f>FCFF!B17</f>
        <v>281324977.8132962</v>
      </c>
    </row>
    <row r="39" spans="1:2" x14ac:dyDescent="0.25">
      <c r="A39" s="16" t="s">
        <v>290</v>
      </c>
      <c r="B39" s="45">
        <f>FCFF!B18</f>
        <v>0.35066247536321127</v>
      </c>
    </row>
    <row r="40" spans="1:2" x14ac:dyDescent="0.25">
      <c r="A40" s="16" t="s">
        <v>291</v>
      </c>
      <c r="B40" s="39">
        <f>FCFF!B19</f>
        <v>4.0903523990676227</v>
      </c>
    </row>
    <row r="41" spans="1:2" x14ac:dyDescent="0.25">
      <c r="A41" s="16" t="s">
        <v>232</v>
      </c>
      <c r="B41" s="38">
        <f>FCFF!G13</f>
        <v>691090124.77633905</v>
      </c>
    </row>
  </sheetData>
  <mergeCells count="4">
    <mergeCell ref="A1:H1"/>
    <mergeCell ref="A3:B3"/>
    <mergeCell ref="A15:F15"/>
    <mergeCell ref="A30:B30"/>
  </mergeCells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workbookViewId="0">
      <selection activeCell="C9" sqref="C9"/>
    </sheetView>
  </sheetViews>
  <sheetFormatPr baseColWidth="10" defaultColWidth="9.140625" defaultRowHeight="15" x14ac:dyDescent="0.25"/>
  <cols>
    <col min="1" max="1" width="42" customWidth="1"/>
    <col min="2" max="8" width="14" customWidth="1"/>
  </cols>
  <sheetData>
    <row r="1" spans="1:8" ht="18.75" x14ac:dyDescent="0.25">
      <c r="A1" s="53" t="s">
        <v>317</v>
      </c>
      <c r="B1" s="49"/>
      <c r="C1" s="49"/>
      <c r="D1" s="49"/>
      <c r="E1" s="49"/>
      <c r="F1" s="49"/>
      <c r="G1" s="49"/>
      <c r="H1" s="49"/>
    </row>
    <row r="3" spans="1:8" ht="18" customHeight="1" x14ac:dyDescent="0.25">
      <c r="B3" s="2">
        <f>Datos!$B$3</f>
        <v>2026</v>
      </c>
      <c r="C3" s="2">
        <f>B3+1</f>
        <v>2027</v>
      </c>
      <c r="D3" s="2">
        <f>C3+1</f>
        <v>2028</v>
      </c>
      <c r="E3" s="2">
        <f>D3+1</f>
        <v>2029</v>
      </c>
      <c r="F3" s="2">
        <f>E3+1</f>
        <v>2030</v>
      </c>
      <c r="H3" s="9" t="s">
        <v>292</v>
      </c>
    </row>
    <row r="5" spans="1:8" x14ac:dyDescent="0.25">
      <c r="A5" s="16" t="s">
        <v>293</v>
      </c>
      <c r="B5" s="17">
        <f>BG!B38</f>
        <v>0</v>
      </c>
      <c r="C5" s="17">
        <f>BG!C38</f>
        <v>0</v>
      </c>
      <c r="D5" s="17">
        <f>BG!D38</f>
        <v>0</v>
      </c>
      <c r="E5" s="17">
        <f>BG!E38</f>
        <v>0</v>
      </c>
      <c r="F5" s="17">
        <f>BG!F38</f>
        <v>0</v>
      </c>
      <c r="H5" s="18" t="str">
        <f>IF(ROUND(MAX(ABS(B5),ABS(C5),ABS(D5),ABS(E5),ABS(F5)),0)=0,"OK","REVISAR")</f>
        <v>OK</v>
      </c>
    </row>
    <row r="6" spans="1:8" x14ac:dyDescent="0.25">
      <c r="A6" s="16" t="s">
        <v>294</v>
      </c>
      <c r="B6" s="19">
        <f>'Flujo de Caja'!C24-BG!B6</f>
        <v>0</v>
      </c>
      <c r="C6" s="19">
        <f>'Flujo de Caja'!D24-BG!C6</f>
        <v>0</v>
      </c>
      <c r="D6" s="19">
        <f>'Flujo de Caja'!E24-BG!D6</f>
        <v>0</v>
      </c>
      <c r="E6" s="19">
        <f>'Flujo de Caja'!F24-BG!E6</f>
        <v>0</v>
      </c>
      <c r="F6" s="19">
        <f>'Flujo de Caja'!G24-BG!F6</f>
        <v>0</v>
      </c>
      <c r="H6" s="20" t="str">
        <f t="shared" ref="H6:H14" si="0">IF(ROUND(MAX(ABS(B6),ABS(C6),ABS(D6),ABS(E6),ABS(F6)),0)=0,"OK","REVISAR")</f>
        <v>OK</v>
      </c>
    </row>
    <row r="7" spans="1:8" x14ac:dyDescent="0.25">
      <c r="A7" s="16" t="s">
        <v>295</v>
      </c>
      <c r="B7" s="19">
        <f>(BG!B24+BG!B27)-Credito!N11</f>
        <v>0</v>
      </c>
      <c r="C7" s="19">
        <f>(BG!C24+BG!C27)-Credito!N12</f>
        <v>0</v>
      </c>
      <c r="D7" s="19">
        <f>(BG!D24+BG!D27)-Credito!N13</f>
        <v>0</v>
      </c>
      <c r="E7" s="19">
        <f>(BG!E24+BG!E27)-Credito!N14</f>
        <v>0</v>
      </c>
      <c r="F7" s="19">
        <f>(BG!F24+BG!F27)-Credito!N15</f>
        <v>0</v>
      </c>
      <c r="H7" s="20" t="str">
        <f t="shared" si="0"/>
        <v>OK</v>
      </c>
    </row>
    <row r="8" spans="1:8" x14ac:dyDescent="0.25">
      <c r="A8" s="16" t="s">
        <v>296</v>
      </c>
      <c r="B8" s="19">
        <f>ER!B20-BG!B34</f>
        <v>0</v>
      </c>
      <c r="C8" s="19">
        <f>ER!C20-BG!C34</f>
        <v>0</v>
      </c>
      <c r="D8" s="19">
        <f>ER!D20-BG!D34</f>
        <v>0</v>
      </c>
      <c r="E8" s="19">
        <f>ER!E20-BG!E34</f>
        <v>0</v>
      </c>
      <c r="F8" s="19">
        <f>ER!F20-BG!F34</f>
        <v>0</v>
      </c>
      <c r="H8" s="20" t="str">
        <f t="shared" si="0"/>
        <v>OK</v>
      </c>
    </row>
    <row r="9" spans="1:8" x14ac:dyDescent="0.25">
      <c r="A9" s="16" t="s">
        <v>297</v>
      </c>
      <c r="B9" s="19">
        <v>0</v>
      </c>
      <c r="C9" s="19">
        <f>BG!C33-(BG!B33+BG!B34+'Flujo de Caja'!C21)</f>
        <v>0</v>
      </c>
      <c r="D9" s="19">
        <f>BG!D33-(BG!C33+BG!C34+'Flujo de Caja'!D21)</f>
        <v>0</v>
      </c>
      <c r="E9" s="19">
        <f>BG!E33-(BG!D33+BG!D34+'Flujo de Caja'!E21)</f>
        <v>0</v>
      </c>
      <c r="F9" s="19">
        <f>BG!F33-(BG!E33+BG!E34+'Flujo de Caja'!F21)</f>
        <v>0</v>
      </c>
      <c r="H9" s="20" t="str">
        <f t="shared" si="0"/>
        <v>OK</v>
      </c>
    </row>
    <row r="10" spans="1:8" x14ac:dyDescent="0.25">
      <c r="A10" s="16" t="s">
        <v>298</v>
      </c>
      <c r="B10" s="19">
        <f>ER!B19-MAX(0,ER!B18*Datos!$B$6)</f>
        <v>0</v>
      </c>
      <c r="C10" s="19">
        <f>ER!C19-MAX(0,ER!C18*Datos!$B$6)</f>
        <v>0</v>
      </c>
      <c r="D10" s="19">
        <f>ER!D19-MAX(0,ER!D18*Datos!$B$6)</f>
        <v>0</v>
      </c>
      <c r="E10" s="19">
        <f>ER!E19-MAX(0,ER!E18*Datos!$B$6)</f>
        <v>0</v>
      </c>
      <c r="F10" s="19">
        <f>ER!F19-MAX(0,ER!F18*Datos!$B$6)</f>
        <v>0</v>
      </c>
      <c r="H10" s="20" t="str">
        <f t="shared" si="0"/>
        <v>OK</v>
      </c>
    </row>
    <row r="11" spans="1:8" x14ac:dyDescent="0.25">
      <c r="A11" s="16" t="s">
        <v>299</v>
      </c>
      <c r="B11" s="21">
        <f>Nomina!B9-Datos!B43</f>
        <v>0</v>
      </c>
      <c r="C11" s="21">
        <f>Nomina!C9-Datos!C43</f>
        <v>0</v>
      </c>
      <c r="D11" s="21">
        <f>Nomina!D9-Datos!D43</f>
        <v>0</v>
      </c>
      <c r="E11" s="21">
        <f>Nomina!E9-Datos!E43</f>
        <v>0</v>
      </c>
      <c r="F11" s="21">
        <f>Nomina!F9-Datos!F43</f>
        <v>0</v>
      </c>
      <c r="H11" s="20" t="str">
        <f t="shared" si="0"/>
        <v>OK</v>
      </c>
    </row>
    <row r="12" spans="1:8" x14ac:dyDescent="0.25">
      <c r="A12" s="16" t="s">
        <v>300</v>
      </c>
      <c r="B12" s="19">
        <f>Inversion!B18</f>
        <v>0</v>
      </c>
      <c r="C12" s="19">
        <v>0</v>
      </c>
      <c r="D12" s="19">
        <v>0</v>
      </c>
      <c r="E12" s="19">
        <v>0</v>
      </c>
      <c r="F12" s="19">
        <v>0</v>
      </c>
      <c r="H12" s="20" t="str">
        <f t="shared" si="0"/>
        <v>OK</v>
      </c>
    </row>
    <row r="13" spans="1:8" x14ac:dyDescent="0.25">
      <c r="A13" s="16" t="s">
        <v>301</v>
      </c>
      <c r="B13" s="19">
        <f>Indc!B6+Indc!B7-1</f>
        <v>0</v>
      </c>
      <c r="C13" s="19">
        <v>0</v>
      </c>
      <c r="D13" s="19">
        <v>0</v>
      </c>
      <c r="E13" s="19">
        <v>0</v>
      </c>
      <c r="F13" s="19">
        <v>0</v>
      </c>
      <c r="H13" s="20" t="str">
        <f t="shared" si="0"/>
        <v>OK</v>
      </c>
    </row>
    <row r="14" spans="1:8" x14ac:dyDescent="0.25">
      <c r="A14" s="16" t="s">
        <v>302</v>
      </c>
      <c r="B14" s="13">
        <f>FCFF!B12+Inversion!B11</f>
        <v>0</v>
      </c>
      <c r="C14" s="13">
        <v>0</v>
      </c>
      <c r="D14" s="13">
        <v>0</v>
      </c>
      <c r="E14" s="13">
        <v>0</v>
      </c>
      <c r="F14" s="13">
        <v>0</v>
      </c>
      <c r="H14" s="22" t="str">
        <f t="shared" si="0"/>
        <v>OK</v>
      </c>
    </row>
    <row r="17" spans="1:8" x14ac:dyDescent="0.25">
      <c r="A17" s="51"/>
      <c r="B17" s="52"/>
      <c r="C17" s="52"/>
      <c r="D17" s="52"/>
      <c r="E17" s="52"/>
      <c r="F17" s="52"/>
      <c r="G17" s="52"/>
      <c r="H17" s="52"/>
    </row>
  </sheetData>
  <mergeCells count="2">
    <mergeCell ref="A17:H17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Datos</vt:lpstr>
      <vt:lpstr>Demanda</vt:lpstr>
      <vt:lpstr>C.Variables</vt:lpstr>
      <vt:lpstr>Nomina</vt:lpstr>
      <vt:lpstr>Servicios</vt:lpstr>
      <vt:lpstr>Inversion</vt:lpstr>
      <vt:lpstr>Credito</vt:lpstr>
      <vt:lpstr>Dep</vt:lpstr>
      <vt:lpstr>ER</vt:lpstr>
      <vt:lpstr>Flujo de Caja</vt:lpstr>
      <vt:lpstr>FCFF</vt:lpstr>
      <vt:lpstr>BG</vt:lpstr>
      <vt:lpstr>Indc</vt:lpstr>
      <vt:lpstr>14_Checks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Oscar Piraban </cp:lastModifiedBy>
  <dcterms:modified xsi:type="dcterms:W3CDTF">2026-03-28T19:39:46Z</dcterms:modified>
</cp:coreProperties>
</file>